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_ТПОМС 2025\Приложения к Протоколу\"/>
    </mc:Choice>
  </mc:AlternateContent>
  <bookViews>
    <workbookView xWindow="480" yWindow="75" windowWidth="27795" windowHeight="12075"/>
  </bookViews>
  <sheets>
    <sheet name="ВМП_2025_ПР №1_с учетом новых" sheetId="1" r:id="rId1"/>
  </sheets>
  <externalReferences>
    <externalReference r:id="rId2"/>
    <externalReference r:id="rId3"/>
  </externalReferences>
  <definedNames>
    <definedName name="_edn1" localSheetId="0">'ВМП_2025_ПР №1_с учетом новых'!$A$6</definedName>
    <definedName name="_edn2" localSheetId="0">'ВМП_2025_ПР №1_с учетом новых'!#REF!</definedName>
    <definedName name="_edn3" localSheetId="0">'ВМП_2025_ПР №1_с учетом новых'!$A$7</definedName>
    <definedName name="_edn4" localSheetId="0">'ВМП_2025_ПР №1_с учетом новых'!#REF!</definedName>
    <definedName name="_ednref1" localSheetId="0">'ВМП_2025_ПР №1_с учетом новых'!#REF!</definedName>
    <definedName name="_ednref2" localSheetId="0">'ВМП_2025_ПР №1_с учетом новых'!#REF!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[1]XLR_NoRangeSheet!$B$6</definedName>
    <definedName name="XLRPARAMS_MP_NAME" localSheetId="0" hidden="1">[1]XLR_NoRangeSheet!$D$6</definedName>
    <definedName name="XLRPARAMS_MP_NAME" hidden="1">[1]XLR_NoRangeSheet!$D$6</definedName>
    <definedName name="XLRPARAMS_STR_PERIOD" localSheetId="0" hidden="1">[1]XLR_NoRangeSheet!$C$6</definedName>
    <definedName name="XLRPARAMS_STR_PERIOD" hidden="1">[1]XLR_NoRangeSheet!$C$6</definedName>
    <definedName name="анализ" localSheetId="0">#REF!</definedName>
    <definedName name="анализ">#REF!</definedName>
    <definedName name="анализ2" localSheetId="0">#REF!</definedName>
    <definedName name="анализ2">#REF!</definedName>
    <definedName name="анализ3" localSheetId="0">#REF!</definedName>
    <definedName name="анализ3">#REF!</definedName>
    <definedName name="апрель" localSheetId="0">#REF!</definedName>
    <definedName name="апрель">#REF!</definedName>
    <definedName name="_xlnm.Database" localSheetId="0">#REF!</definedName>
    <definedName name="_xlnm.Database">#REF!</definedName>
    <definedName name="гем" localSheetId="0">#REF!</definedName>
    <definedName name="гем">#REF!</definedName>
    <definedName name="_xlnm.Print_Titles" localSheetId="0">'ВМП_2025_ПР №1_с учетом новых'!$3:$4</definedName>
    <definedName name="зпт" localSheetId="0">#REF!</definedName>
    <definedName name="зпт">#REF!</definedName>
    <definedName name="ЗПТ2" localSheetId="0">#REF!</definedName>
    <definedName name="ЗПТ2">#REF!</definedName>
    <definedName name="зпт3" localSheetId="0">#REF!</definedName>
    <definedName name="зпт3">#REF!</definedName>
    <definedName name="зптзпт" localSheetId="0">#REF!</definedName>
    <definedName name="зптзпт">#REF!</definedName>
    <definedName name="изменен" localSheetId="0">#REF!</definedName>
    <definedName name="изменен">#REF!</definedName>
    <definedName name="кс" localSheetId="0">#REF!</definedName>
    <definedName name="кс">#REF!</definedName>
    <definedName name="кс2" localSheetId="0">#REF!</definedName>
    <definedName name="кс2">#REF!</definedName>
    <definedName name="кс3" localSheetId="0">#REF!</definedName>
    <definedName name="кс3">#REF!</definedName>
    <definedName name="КСанализ" localSheetId="0">#REF!</definedName>
    <definedName name="КСанализ">#REF!</definedName>
    <definedName name="_xlnm.Print_Area" localSheetId="0">'ВМП_2025_ПР №1_с учетом новых'!$A$1:$AE$149</definedName>
    <definedName name="расх" localSheetId="0">#REF!</definedName>
    <definedName name="расх">#REF!</definedName>
    <definedName name="расходы" localSheetId="0">#REF!</definedName>
    <definedName name="расходы">#REF!</definedName>
    <definedName name="расходы2" localSheetId="0">#REF!</definedName>
    <definedName name="расходы2">#REF!</definedName>
    <definedName name="соимость" localSheetId="0">#REF!</definedName>
    <definedName name="соимость">#REF!</definedName>
    <definedName name="ЭКО" localSheetId="0">#REF!</definedName>
    <definedName name="ЭКО">#REF!</definedName>
    <definedName name="эко3" localSheetId="0">#REF!</definedName>
    <definedName name="эко3">#REF!</definedName>
  </definedNames>
  <calcPr calcId="152511"/>
</workbook>
</file>

<file path=xl/calcChain.xml><?xml version="1.0" encoding="utf-8"?>
<calcChain xmlns="http://schemas.openxmlformats.org/spreadsheetml/2006/main">
  <c r="AG93" i="1" l="1"/>
  <c r="AF90" i="1"/>
  <c r="AF84" i="1"/>
  <c r="A53" i="1"/>
  <c r="A42" i="1"/>
  <c r="A44" i="1" s="1"/>
  <c r="A46" i="1" s="1"/>
  <c r="A12" i="1"/>
  <c r="AG84" i="1" l="1"/>
  <c r="AF94" i="1"/>
  <c r="AG94" i="1"/>
  <c r="AG95" i="1"/>
  <c r="AF93" i="1"/>
  <c r="AF95" i="1"/>
  <c r="AG90" i="1" l="1"/>
  <c r="AF81" i="1"/>
  <c r="AG81" i="1" l="1"/>
</calcChain>
</file>

<file path=xl/sharedStrings.xml><?xml version="1.0" encoding="utf-8"?>
<sst xmlns="http://schemas.openxmlformats.org/spreadsheetml/2006/main" count="179" uniqueCount="153">
  <si>
    <t>№ группы ВМП</t>
  </si>
  <si>
    <t>Наименование вида высокотехнологичной медицинской помощи</t>
  </si>
  <si>
    <t xml:space="preserve">Объемы на 2025г. </t>
  </si>
  <si>
    <t>Тарифы с 01.01.2025г.</t>
  </si>
  <si>
    <t xml:space="preserve">Расходы на 2025г. </t>
  </si>
  <si>
    <t>ГБУЗ "Пензенская областная клиническая больница им. Н.Н. Бурденко"</t>
  </si>
  <si>
    <t>ГБУЗ "Пензенская областная детская клиническая больница им. Н.Ф. Филатова"</t>
  </si>
  <si>
    <t>ГБУЗ "Областной онкологический клинический диспансер"</t>
  </si>
  <si>
    <t>ГБУЗ "Пензенская областная офтальмологическая больница"</t>
  </si>
  <si>
    <t>ГБУЗ «Клиническая больница №6 им. Г.А. Захарьина»</t>
  </si>
  <si>
    <t>ГБУЗ "Кузнецкая детская центральная районная больница"</t>
  </si>
  <si>
    <t>ГБУЗ "ПОКЦ СВМП"</t>
  </si>
  <si>
    <t xml:space="preserve">ЧУЗ "Клиническая больница "РЖД-Медицина" г. Пенза" </t>
  </si>
  <si>
    <t>ООО "Инмед"</t>
  </si>
  <si>
    <t>ООО "Клиника диагностики и лечения на Измайлова"</t>
  </si>
  <si>
    <t>ООО "КДЦ "МЕДИКЛИНИК"</t>
  </si>
  <si>
    <t>ИТОГО</t>
  </si>
  <si>
    <t xml:space="preserve">Объемы предоставления медицинской помощи за пределами Пензенской обл. лицам, застрахованным на территории Пензенской обл. </t>
  </si>
  <si>
    <t xml:space="preserve">ВСЕГО </t>
  </si>
  <si>
    <t xml:space="preserve">Объемы предоставления медицинской помощи за пределами Пензенской обл. лицам, застрахованным  на территории Пензенской обл. </t>
  </si>
  <si>
    <t>Акушерство и гинекология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</si>
  <si>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 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</si>
  <si>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 других органов брюшной полости у женщин с использованием лапароскопического и комбинированного доступа</t>
  </si>
  <si>
    <t>Неинвазивное и малоинвазивное хирургическое органосохраняющее лечение миомы матки, аденомиоза (узловой формы) у женщин с применением реконструктивно-пластических операций, органосохраняющие операции при родоразрешении у женщин с миомой матки больших размеров, с истинным приращением плаценты, эмболизации маточных артерий и ультразвуковой абляции под ультразвуковым контролем и (или) контролем магнитно-резонансной томографии</t>
  </si>
  <si>
    <t>Хирургическое органосохраняющее лечение инфильтративного эндометриоза при поражении крестцово-маточных связок, или ректоваганильнои перегородки, или свода влагалища, или при поражении смежных органов (толстм кишка, мочеточники, мочевой пузырь) с использованием лапароскопического и комбинированного доступа</t>
  </si>
  <si>
    <t>Гастроэнтерология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</si>
  <si>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</si>
  <si>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 применением химиотерапевтических, генно-инженерных биологических и 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</si>
  <si>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Гематология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</si>
  <si>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</si>
  <si>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</si>
  <si>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Детская хирургия в период новорожденности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</si>
  <si>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</si>
  <si>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Дерматовенерология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</si>
  <si>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</si>
  <si>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</si>
  <si>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Комбустиология</t>
  </si>
  <si>
    <t>Комплексное лечение больных с 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</si>
  <si>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</si>
  <si>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Нейрохирургия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</si>
  <si>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нейрофизиоло­гического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</si>
  <si>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 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</si>
  <si>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</si>
  <si>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</si>
  <si>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 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 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</si>
  <si>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</si>
  <si>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</si>
  <si>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</si>
  <si>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</si>
  <si>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ликворо­шунтирующие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</si>
  <si>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</si>
  <si>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сопровождаю­щихся развитием миелопатии, с использованием остеозамеща­ющих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</si>
  <si>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 xml:space="preserve"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 спинного мозга, богатокровоснабжаемых опухолях головы и головного мозга, внутримозговых и внутрижелудочковых гематомах </t>
  </si>
  <si>
    <t>Замена нейростимуляторов и помп на постоянных источниках тока для нейростимуляции головного и спинного мозга, периферических нервов</t>
  </si>
  <si>
    <t>Неонатология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</si>
  <si>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</si>
  <si>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 г, включая детей с экстремально низкой массой тела при рождении, с 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</si>
  <si>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Онкология</t>
  </si>
  <si>
    <t xml:space="preserve"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 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</si>
  <si>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 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</si>
  <si>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Высокоинтенсивная фокусиро­ванная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</si>
  <si>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высокозлока­чественных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</si>
  <si>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</si>
  <si>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</si>
  <si>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Оториноларингология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</si>
  <si>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</si>
  <si>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</si>
  <si>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>Хирургическое лечение доброкачественных новообразований и хронических воспалительных заболеваний носа и околоносовых пазух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</si>
  <si>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</si>
  <si>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</si>
  <si>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</si>
  <si>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Офтальмология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</si>
  <si>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</si>
  <si>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микроинва­зивная энергетическая оптико-реконструктивная, интравит­реальная,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</si>
  <si>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</si>
  <si>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</si>
  <si>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 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</si>
  <si>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 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</si>
  <si>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</si>
  <si>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Педиатрия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</si>
  <si>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</si>
  <si>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</si>
  <si>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</si>
  <si>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 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</si>
  <si>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</si>
  <si>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</si>
  <si>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Поликомпонентное лечение врожденных аномалий (пороков развития) трахеи, бронхов, легкого с применением химиотерапевтических и генно-инженерных биологических лекарственных препаратов</t>
  </si>
  <si>
    <t>Поликомпонентное лечение болезни Крона, неспецифического язвенного колита, гликогеновой болезни, фармакорезистентных хронических вирусных гепатитов, аутоиммунного гепатита, цирроза печени с применением химиотерапевтических, с инициацией или заменой генно-инженерных биологических лекарственных препаратов и методов экстракорпоральной детоксикации</t>
  </si>
  <si>
    <t>Поликомпонентное лечение рассеянного склероза, оптикомиелита Девика, нейродегенеративных нервно-мышечных заболеваний, спастических форм детского церебрального паралича, митохондриальных энцефало­миопатий с применением химиотерапевтических, генно-инженерных биологических лекарственных препаратов, методов экстракорпорального воздействия на кровь и с использованием прикладной кинезотерапии</t>
  </si>
  <si>
    <t>Ревматология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</si>
  <si>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 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 применению препарата</t>
  </si>
  <si>
    <t>Сердечно-сосудистая хирургия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</si>
  <si>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</si>
  <si>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</si>
  <si>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</si>
  <si>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</si>
  <si>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в сочетании с применением внутрисосудистой визуализации и (или) оценки гемодинамической значимости стеноза по данным физиологической оценки коронарного кровотока (1 стент)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</si>
  <si>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(2 стента)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</si>
  <si>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(3 стента)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</si>
  <si>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</si>
  <si>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</si>
  <si>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</si>
  <si>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</si>
  <si>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</si>
  <si>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Коронарные ангиопластика или стентирование в сочетании с внутрисосудистой ротационной атерэктомией при ишемической болезни сердца</t>
  </si>
  <si>
    <t>Хирургическое лечение хронической сердечной недостаточности</t>
  </si>
  <si>
    <t>Хирургическая коррекция поражений клапанов сердца при повторном многоклапанном протезировании</t>
  </si>
  <si>
    <t>Трансвенозная экстракция эндокардиальных электродов у пациентов с имплантируемыми устройствами</t>
  </si>
  <si>
    <t>Гибридные операции при многоуровневом поражении магистральных артерий и артерий нижних конечностей у больных сахарным диабетом</t>
  </si>
  <si>
    <t>Мониторинг и периодическая реабилитация детей с хронической сердечной недостаточностью с имплантированными желудочковыми вспомогательными системами кровообращения длительного использования с проверкой функционирования и заменой внешних элементов</t>
  </si>
  <si>
    <t>Мониторинг после имплантирования желудочковой вспомогательной системы длительного использования у взрослых</t>
  </si>
  <si>
    <t>Эндоваскулярная деструкция дополнительных проводящих путей и аритмогенных зон сердца</t>
  </si>
  <si>
    <t>Хирургическое лечение врожденных, ревматических и неревматических пороков клапанов сердца, опухолей сердца</t>
  </si>
  <si>
    <t>Торакальная хирургия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</si>
  <si>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</si>
  <si>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</si>
  <si>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</si>
  <si>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Травматология и ортопедия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</si>
  <si>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</si>
  <si>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</si>
  <si>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</si>
  <si>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 биологических остеозамещающих материалов, компьютерной навигации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</si>
  <si>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 межпозвонковых дисков, костного цемента и остеозамещающих материалов с применением погружных и наружных фиксирующих устройств</t>
  </si>
  <si>
    <t>Эндопротезирование коленных суставов при выраженных деформациях, дисплазии, анкилозах, неправильно сросшихся и несросшихся переломах области сустава, посттравматических вывихах и 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</si>
  <si>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 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</si>
  <si>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 том числе у детей, в сочетании с аномалией развития грудной клетки</t>
  </si>
  <si>
    <t>Реэндопротезирование суставов конечностей</t>
  </si>
  <si>
    <t>Реплантация конечностей и их сегментов с применением микрохирургической техники</t>
  </si>
  <si>
    <t>Микрохирургическая пересадка комплексов тканей с восстановлением их кровоснабжения</t>
  </si>
  <si>
    <t>Урология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</si>
  <si>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</si>
  <si>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</si>
  <si>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</si>
  <si>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</si>
  <si>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Хирургия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</si>
  <si>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</si>
  <si>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</si>
  <si>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</si>
  <si>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</si>
  <si>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 xml:space="preserve"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печени, и реконструктивные операции на сосудах системы воротной вены, стентирование внутри- и внепеченочных желчных протоков </t>
  </si>
  <si>
    <t>Реконструктивно-пластические, в том числе лапароскопически ассистированные операции на прямой кишке и промежности</t>
  </si>
  <si>
    <t xml:space="preserve">Реконструктивно-пластические операции на пищеводе, желудке </t>
  </si>
  <si>
    <t xml:space="preserve">Реконструктивно-пластические операции на поджелудочной железе, печени и желчных протоках, пищеводе, желудке, тонкой и толстой кишке, операции на надпочечниках и при новообразованиях забрюшинного пространства с использованием робототехники </t>
  </si>
  <si>
    <t>Челюстно-лицевая хирургия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</si>
  <si>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</si>
  <si>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</si>
  <si>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 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</si>
  <si>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</si>
  <si>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Эндокринология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</si>
  <si>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</si>
  <si>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</si>
  <si>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Информация об объемах высокотехнологичной медицинской помощи, планируемых медицинскими организациями к выполнению на 2025 год,  и их финансовом обеспечении, 
с учетом изменения перечня ВМП на 2025 год (с учетом новых дополнительных групп ВМП в соот-ии с Пост. Прав-ва от 27.12.2024 №1940)</t>
  </si>
  <si>
    <t>Приложение № 1.4.2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</si>
</sst>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₽_-;\-* #,##0.00\ _₽_-;_-* &quot;-&quot;\ _₽_-;_-@_-"/>
    <numFmt numFmtId="167" formatCode="[$-419]General"/>
    <numFmt numFmtId="168" formatCode="#,##0.00&quot; &quot;[$руб.-419];[Red]&quot;-&quot;#,##0.00&quot; &quot;[$руб.-419]"/>
    <numFmt numFmtId="169" formatCode="_-* #,##0\ _р_._-;\-* #,##0\ _р_._-;_-* &quot;-&quot;\ _р_._-;_-@_-"/>
    <numFmt numFmtId="170" formatCode="_-* #,##0.00\ _р_._-;\-* #,##0.00\ _р_._-;_-* &quot;-&quot;??\ _р_._-;_-@_-"/>
    <numFmt numFmtId="171" formatCode="_-* #,##0.00_р_._-;\-* #,##0.00_р_._-;_-* \-??_р_._-;_-@_-"/>
  </numFmts>
  <fonts count="50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20"/>
      <name val="Calibri"/>
      <family val="2"/>
      <scheme val="minor"/>
    </font>
    <font>
      <b/>
      <sz val="32"/>
      <color rgb="FFC00000"/>
      <name val="Calibri"/>
      <family val="2"/>
      <charset val="204"/>
      <scheme val="minor"/>
    </font>
    <font>
      <sz val="15"/>
      <name val="Calibri"/>
      <family val="2"/>
      <scheme val="minor"/>
    </font>
    <font>
      <sz val="11"/>
      <name val="Calibri"/>
      <family val="2"/>
      <scheme val="minor"/>
    </font>
    <font>
      <sz val="28"/>
      <name val="Calibri"/>
      <family val="2"/>
      <scheme val="minor"/>
    </font>
    <font>
      <sz val="24"/>
      <name val="Times New Roman"/>
      <family val="1"/>
      <charset val="204"/>
    </font>
    <font>
      <b/>
      <sz val="40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24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24"/>
      <name val="Times New Roman"/>
      <family val="1"/>
      <charset val="204"/>
    </font>
    <font>
      <b/>
      <sz val="28"/>
      <name val="Times New Roman"/>
      <family val="1"/>
      <charset val="204"/>
    </font>
    <font>
      <sz val="10"/>
      <name val="Arial Cyr"/>
      <charset val="204"/>
    </font>
    <font>
      <sz val="20"/>
      <name val="Times New Roman"/>
      <family val="1"/>
      <charset val="204"/>
    </font>
    <font>
      <b/>
      <sz val="48"/>
      <name val="Calibri"/>
      <family val="2"/>
      <charset val="204"/>
      <scheme val="minor"/>
    </font>
    <font>
      <sz val="28"/>
      <name val="Times New Roman"/>
      <family val="1"/>
      <charset val="204"/>
    </font>
    <font>
      <b/>
      <sz val="28"/>
      <color theme="1"/>
      <name val="Times New Roman"/>
      <family val="1"/>
      <charset val="204"/>
    </font>
    <font>
      <sz val="28"/>
      <color theme="1"/>
      <name val="Times New Roman"/>
      <family val="1"/>
      <charset val="204"/>
    </font>
    <font>
      <sz val="20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1"/>
      <color rgb="FF000000"/>
      <name val="Calibri"/>
      <family val="2"/>
      <scheme val="minor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Times New Roman"/>
      <family val="2"/>
      <charset val="204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12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0"/>
      <name val="Mangal"/>
      <family val="2"/>
      <charset val="204"/>
    </font>
    <font>
      <sz val="12"/>
      <color indexed="8"/>
      <name val="Times New Roman"/>
      <family val="2"/>
      <charset val="204"/>
    </font>
    <font>
      <sz val="11"/>
      <color indexed="17"/>
      <name val="Calibri"/>
      <family val="2"/>
      <charset val="204"/>
    </font>
  </fonts>
  <fills count="36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DAF6DD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E98B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6">
    <xf numFmtId="0" fontId="0" fillId="0" borderId="0"/>
    <xf numFmtId="43" fontId="2" fillId="0" borderId="0" applyFont="0" applyFill="0" applyBorder="0" applyAlignment="0" applyProtection="0"/>
    <xf numFmtId="0" fontId="2" fillId="0" borderId="0"/>
    <xf numFmtId="164" fontId="12" fillId="0" borderId="0" applyFont="0" applyFill="0" applyBorder="0" applyAlignment="0" applyProtection="0"/>
    <xf numFmtId="0" fontId="12" fillId="0" borderId="0"/>
    <xf numFmtId="0" fontId="15" fillId="0" borderId="0"/>
    <xf numFmtId="0" fontId="1" fillId="0" borderId="0"/>
    <xf numFmtId="0" fontId="1" fillId="0" borderId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17" borderId="0" applyNumberFormat="0" applyBorder="0" applyAlignment="0" applyProtection="0"/>
    <xf numFmtId="0" fontId="22" fillId="20" borderId="0" applyNumberFormat="0" applyBorder="0" applyAlignment="0" applyProtection="0"/>
    <xf numFmtId="0" fontId="22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167" fontId="22" fillId="0" borderId="0" applyBorder="0" applyProtection="0"/>
    <xf numFmtId="0" fontId="24" fillId="0" borderId="0" applyNumberFormat="0" applyBorder="0" applyProtection="0">
      <alignment horizontal="center"/>
    </xf>
    <xf numFmtId="0" fontId="24" fillId="0" borderId="0" applyNumberFormat="0" applyBorder="0" applyProtection="0">
      <alignment horizontal="center" textRotation="90"/>
    </xf>
    <xf numFmtId="0" fontId="25" fillId="0" borderId="0"/>
    <xf numFmtId="0" fontId="26" fillId="0" borderId="0" applyNumberFormat="0" applyBorder="0" applyProtection="0"/>
    <xf numFmtId="168" fontId="26" fillId="0" borderId="0" applyBorder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3" fillId="30" borderId="0" applyNumberFormat="0" applyBorder="0" applyAlignment="0" applyProtection="0"/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31" borderId="0" applyNumberFormat="0" applyBorder="0" applyAlignment="0" applyProtection="0"/>
    <xf numFmtId="0" fontId="27" fillId="19" borderId="12" applyNumberFormat="0" applyAlignment="0" applyProtection="0"/>
    <xf numFmtId="0" fontId="28" fillId="32" borderId="13" applyNumberFormat="0" applyAlignment="0" applyProtection="0"/>
    <xf numFmtId="0" fontId="29" fillId="32" borderId="12" applyNumberFormat="0" applyAlignment="0" applyProtection="0"/>
    <xf numFmtId="0" fontId="30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32" fillId="0" borderId="15" applyNumberFormat="0" applyFill="0" applyAlignment="0" applyProtection="0"/>
    <xf numFmtId="0" fontId="33" fillId="0" borderId="16" applyNumberFormat="0" applyFill="0" applyAlignment="0" applyProtection="0"/>
    <xf numFmtId="0" fontId="33" fillId="0" borderId="0" applyNumberFormat="0" applyFill="0" applyBorder="0" applyAlignment="0" applyProtection="0"/>
    <xf numFmtId="0" fontId="34" fillId="0" borderId="17" applyNumberFormat="0" applyFill="0" applyAlignment="0" applyProtection="0"/>
    <xf numFmtId="0" fontId="35" fillId="33" borderId="18" applyNumberFormat="0" applyAlignment="0" applyProtection="0"/>
    <xf numFmtId="0" fontId="36" fillId="0" borderId="0" applyNumberFormat="0" applyFill="0" applyBorder="0" applyAlignment="0" applyProtection="0"/>
    <xf numFmtId="0" fontId="37" fillId="34" borderId="0" applyNumberFormat="0" applyBorder="0" applyAlignment="0" applyProtection="0"/>
    <xf numFmtId="0" fontId="22" fillId="0" borderId="0"/>
    <xf numFmtId="0" fontId="38" fillId="0" borderId="0"/>
    <xf numFmtId="0" fontId="38" fillId="0" borderId="0"/>
    <xf numFmtId="0" fontId="1" fillId="0" borderId="0"/>
    <xf numFmtId="0" fontId="39" fillId="0" borderId="0"/>
    <xf numFmtId="0" fontId="25" fillId="0" borderId="0"/>
    <xf numFmtId="0" fontId="38" fillId="0" borderId="0"/>
    <xf numFmtId="0" fontId="15" fillId="0" borderId="0"/>
    <xf numFmtId="0" fontId="15" fillId="0" borderId="0"/>
    <xf numFmtId="0" fontId="2" fillId="0" borderId="0"/>
    <xf numFmtId="0" fontId="40" fillId="0" borderId="0"/>
    <xf numFmtId="0" fontId="15" fillId="0" borderId="0"/>
    <xf numFmtId="0" fontId="15" fillId="0" borderId="0"/>
    <xf numFmtId="0" fontId="22" fillId="0" borderId="0"/>
    <xf numFmtId="0" fontId="39" fillId="0" borderId="0"/>
    <xf numFmtId="0" fontId="39" fillId="0" borderId="0"/>
    <xf numFmtId="0" fontId="39" fillId="0" borderId="0"/>
    <xf numFmtId="0" fontId="2" fillId="0" borderId="0"/>
    <xf numFmtId="0" fontId="38" fillId="0" borderId="0"/>
    <xf numFmtId="0" fontId="40" fillId="0" borderId="0"/>
    <xf numFmtId="0" fontId="40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15" fillId="0" borderId="0"/>
    <xf numFmtId="0" fontId="4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41" fillId="0" borderId="0"/>
    <xf numFmtId="0" fontId="12" fillId="0" borderId="0"/>
    <xf numFmtId="0" fontId="12" fillId="0" borderId="0"/>
    <xf numFmtId="0" fontId="25" fillId="0" borderId="0"/>
    <xf numFmtId="0" fontId="15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42" fillId="15" borderId="0" applyNumberFormat="0" applyBorder="0" applyAlignment="0" applyProtection="0"/>
    <xf numFmtId="0" fontId="43" fillId="0" borderId="0" applyNumberFormat="0" applyFill="0" applyBorder="0" applyAlignment="0" applyProtection="0"/>
    <xf numFmtId="0" fontId="40" fillId="35" borderId="19" applyNumberFormat="0" applyFont="0" applyAlignment="0" applyProtection="0"/>
    <xf numFmtId="0" fontId="44" fillId="0" borderId="20" applyNumberFormat="0" applyFill="0" applyAlignment="0" applyProtection="0"/>
    <xf numFmtId="0" fontId="45" fillId="0" borderId="0"/>
    <xf numFmtId="0" fontId="46" fillId="0" borderId="0" applyNumberFormat="0" applyFill="0" applyBorder="0" applyAlignment="0" applyProtection="0"/>
    <xf numFmtId="169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64" fontId="1" fillId="0" borderId="0" applyFont="0" applyFill="0" applyBorder="0" applyAlignment="0" applyProtection="0"/>
    <xf numFmtId="171" fontId="47" fillId="0" borderId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2" fillId="0" borderId="0" applyFont="0" applyFill="0" applyBorder="0" applyAlignment="0" applyProtection="0"/>
    <xf numFmtId="43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9" fillId="16" borderId="0" applyNumberFormat="0" applyBorder="0" applyAlignment="0" applyProtection="0"/>
  </cellStyleXfs>
  <cellXfs count="124">
    <xf numFmtId="0" fontId="0" fillId="0" borderId="0" xfId="0"/>
    <xf numFmtId="0" fontId="3" fillId="0" borderId="0" xfId="2" applyFont="1" applyAlignment="1">
      <alignment horizontal="center"/>
    </xf>
    <xf numFmtId="0" fontId="4" fillId="0" borderId="0" xfId="2" applyFont="1" applyAlignment="1">
      <alignment horizontal="center"/>
    </xf>
    <xf numFmtId="0" fontId="5" fillId="0" borderId="0" xfId="2" applyFont="1" applyAlignment="1">
      <alignment horizontal="center"/>
    </xf>
    <xf numFmtId="0" fontId="6" fillId="0" borderId="0" xfId="2" applyFont="1" applyAlignment="1">
      <alignment horizontal="center"/>
    </xf>
    <xf numFmtId="0" fontId="7" fillId="0" borderId="0" xfId="2" applyFont="1" applyAlignment="1">
      <alignment horizontal="center"/>
    </xf>
    <xf numFmtId="0" fontId="7" fillId="0" borderId="0" xfId="2" applyFont="1"/>
    <xf numFmtId="0" fontId="6" fillId="0" borderId="0" xfId="2" applyFont="1"/>
    <xf numFmtId="0" fontId="8" fillId="0" borderId="6" xfId="4" applyFont="1" applyFill="1" applyBorder="1" applyAlignment="1" applyProtection="1">
      <alignment horizontal="center" vertical="center" wrapText="1"/>
    </xf>
    <xf numFmtId="0" fontId="13" fillId="3" borderId="3" xfId="5" applyFont="1" applyFill="1" applyBorder="1" applyAlignment="1">
      <alignment horizontal="center" vertical="center" wrapText="1"/>
    </xf>
    <xf numFmtId="3" fontId="16" fillId="4" borderId="4" xfId="4" applyNumberFormat="1" applyFont="1" applyFill="1" applyBorder="1" applyAlignment="1" applyProtection="1">
      <alignment horizontal="center" vertical="center" wrapText="1"/>
    </xf>
    <xf numFmtId="0" fontId="13" fillId="3" borderId="4" xfId="5" applyFont="1" applyFill="1" applyBorder="1" applyAlignment="1">
      <alignment horizontal="center" vertical="center" wrapText="1"/>
    </xf>
    <xf numFmtId="0" fontId="17" fillId="0" borderId="0" xfId="2" applyFont="1"/>
    <xf numFmtId="0" fontId="10" fillId="0" borderId="3" xfId="2" applyFont="1" applyBorder="1" applyAlignment="1">
      <alignment horizontal="center" vertical="center" wrapText="1"/>
    </xf>
    <xf numFmtId="0" fontId="18" fillId="0" borderId="3" xfId="2" applyFont="1" applyBorder="1" applyAlignment="1">
      <alignment horizontal="center" vertical="center" wrapText="1"/>
    </xf>
    <xf numFmtId="0" fontId="19" fillId="5" borderId="7" xfId="2" applyFont="1" applyFill="1" applyBorder="1" applyAlignment="1">
      <alignment horizontal="left" vertical="center"/>
    </xf>
    <xf numFmtId="41" fontId="19" fillId="5" borderId="3" xfId="2" applyNumberFormat="1" applyFont="1" applyFill="1" applyBorder="1" applyAlignment="1">
      <alignment horizontal="center" vertical="center" wrapText="1"/>
    </xf>
    <xf numFmtId="166" fontId="14" fillId="5" borderId="3" xfId="2" applyNumberFormat="1" applyFont="1" applyFill="1" applyBorder="1" applyAlignment="1">
      <alignment horizontal="center" vertical="center" wrapText="1"/>
    </xf>
    <xf numFmtId="166" fontId="19" fillId="5" borderId="3" xfId="2" applyNumberFormat="1" applyFont="1" applyFill="1" applyBorder="1" applyAlignment="1">
      <alignment horizontal="center" vertical="center" wrapText="1"/>
    </xf>
    <xf numFmtId="0" fontId="19" fillId="0" borderId="4" xfId="2" applyFont="1" applyFill="1" applyBorder="1" applyAlignment="1">
      <alignment vertical="top" wrapText="1"/>
    </xf>
    <xf numFmtId="0" fontId="20" fillId="0" borderId="4" xfId="2" applyFont="1" applyFill="1" applyBorder="1" applyAlignment="1">
      <alignment horizontal="left" vertical="top" wrapText="1"/>
    </xf>
    <xf numFmtId="41" fontId="20" fillId="6" borderId="3" xfId="2" applyNumberFormat="1" applyFont="1" applyFill="1" applyBorder="1" applyAlignment="1">
      <alignment vertical="center" wrapText="1"/>
    </xf>
    <xf numFmtId="41" fontId="20" fillId="0" borderId="3" xfId="2" applyNumberFormat="1" applyFont="1" applyBorder="1" applyAlignment="1">
      <alignment vertical="center" wrapText="1"/>
    </xf>
    <xf numFmtId="41" fontId="20" fillId="3" borderId="3" xfId="2" applyNumberFormat="1" applyFont="1" applyFill="1" applyBorder="1" applyAlignment="1">
      <alignment horizontal="center" vertical="center" wrapText="1"/>
    </xf>
    <xf numFmtId="166" fontId="18" fillId="2" borderId="3" xfId="2" applyNumberFormat="1" applyFont="1" applyFill="1" applyBorder="1" applyAlignment="1">
      <alignment horizontal="center" vertical="center" wrapText="1"/>
    </xf>
    <xf numFmtId="166" fontId="20" fillId="0" borderId="3" xfId="2" applyNumberFormat="1" applyFont="1" applyFill="1" applyBorder="1" applyAlignment="1">
      <alignment horizontal="center" vertical="center" wrapText="1"/>
    </xf>
    <xf numFmtId="166" fontId="20" fillId="3" borderId="3" xfId="2" applyNumberFormat="1" applyFont="1" applyFill="1" applyBorder="1" applyAlignment="1">
      <alignment horizontal="center" vertical="center" wrapText="1"/>
    </xf>
    <xf numFmtId="41" fontId="20" fillId="0" borderId="3" xfId="2" applyNumberFormat="1" applyFont="1" applyBorder="1" applyAlignment="1">
      <alignment horizontal="center" vertical="center" wrapText="1"/>
    </xf>
    <xf numFmtId="0" fontId="20" fillId="0" borderId="3" xfId="2" applyFont="1" applyFill="1" applyBorder="1" applyAlignment="1">
      <alignment horizontal="left" vertical="center" wrapText="1"/>
    </xf>
    <xf numFmtId="0" fontId="20" fillId="0" borderId="4" xfId="2" applyFont="1" applyBorder="1" applyAlignment="1">
      <alignment horizontal="left" vertical="top" wrapText="1"/>
    </xf>
    <xf numFmtId="0" fontId="19" fillId="0" borderId="4" xfId="2" applyFont="1" applyBorder="1" applyAlignment="1">
      <alignment horizontal="center" vertical="top" wrapText="1"/>
    </xf>
    <xf numFmtId="0" fontId="19" fillId="0" borderId="4" xfId="2" applyFont="1" applyBorder="1" applyAlignment="1">
      <alignment horizontal="center" vertical="center" wrapText="1"/>
    </xf>
    <xf numFmtId="0" fontId="20" fillId="0" borderId="4" xfId="2" applyFont="1" applyFill="1" applyBorder="1" applyAlignment="1">
      <alignment horizontal="left" vertical="center" wrapText="1"/>
    </xf>
    <xf numFmtId="41" fontId="20" fillId="7" borderId="3" xfId="2" applyNumberFormat="1" applyFont="1" applyFill="1" applyBorder="1" applyAlignment="1">
      <alignment vertical="center" wrapText="1"/>
    </xf>
    <xf numFmtId="0" fontId="7" fillId="0" borderId="0" xfId="2" applyFont="1" applyFill="1"/>
    <xf numFmtId="0" fontId="20" fillId="0" borderId="4" xfId="2" applyFont="1" applyBorder="1" applyAlignment="1">
      <alignment vertical="top" wrapText="1"/>
    </xf>
    <xf numFmtId="0" fontId="20" fillId="0" borderId="4" xfId="2" applyFont="1" applyBorder="1" applyAlignment="1">
      <alignment horizontal="left" vertical="center" wrapText="1"/>
    </xf>
    <xf numFmtId="0" fontId="20" fillId="0" borderId="3" xfId="2" applyFont="1" applyBorder="1" applyAlignment="1">
      <alignment horizontal="left" vertical="top" wrapText="1"/>
    </xf>
    <xf numFmtId="0" fontId="20" fillId="0" borderId="3" xfId="2" applyFont="1" applyBorder="1" applyAlignment="1">
      <alignment vertical="top" wrapText="1"/>
    </xf>
    <xf numFmtId="0" fontId="20" fillId="2" borderId="4" xfId="2" applyFont="1" applyFill="1" applyBorder="1" applyAlignment="1">
      <alignment horizontal="left" vertical="top" wrapText="1"/>
    </xf>
    <xf numFmtId="41" fontId="20" fillId="8" borderId="3" xfId="2" applyNumberFormat="1" applyFont="1" applyFill="1" applyBorder="1" applyAlignment="1">
      <alignment vertical="center" wrapText="1"/>
    </xf>
    <xf numFmtId="0" fontId="19" fillId="0" borderId="2" xfId="2" applyFont="1" applyBorder="1" applyAlignment="1">
      <alignment horizontal="center" vertical="center" wrapText="1"/>
    </xf>
    <xf numFmtId="0" fontId="20" fillId="0" borderId="7" xfId="2" applyFont="1" applyBorder="1" applyAlignment="1">
      <alignment horizontal="left" vertical="center" wrapText="1"/>
    </xf>
    <xf numFmtId="41" fontId="20" fillId="9" borderId="3" xfId="2" applyNumberFormat="1" applyFont="1" applyFill="1" applyBorder="1" applyAlignment="1">
      <alignment vertical="center" wrapText="1"/>
    </xf>
    <xf numFmtId="41" fontId="20" fillId="9" borderId="3" xfId="2" applyNumberFormat="1" applyFont="1" applyFill="1" applyBorder="1" applyAlignment="1">
      <alignment horizontal="center" vertical="center" wrapText="1"/>
    </xf>
    <xf numFmtId="0" fontId="19" fillId="5" borderId="7" xfId="2" applyFont="1" applyFill="1" applyBorder="1" applyAlignment="1">
      <alignment horizontal="center" vertical="center"/>
    </xf>
    <xf numFmtId="0" fontId="19" fillId="0" borderId="4" xfId="2" applyFont="1" applyFill="1" applyBorder="1" applyAlignment="1">
      <alignment horizontal="center" vertical="top" wrapText="1"/>
    </xf>
    <xf numFmtId="0" fontId="19" fillId="0" borderId="3" xfId="2" applyFont="1" applyBorder="1" applyAlignment="1">
      <alignment horizontal="center" vertical="top" wrapText="1"/>
    </xf>
    <xf numFmtId="0" fontId="14" fillId="0" borderId="3" xfId="6" applyFont="1" applyFill="1" applyBorder="1" applyAlignment="1">
      <alignment horizontal="center" vertical="center" wrapText="1"/>
    </xf>
    <xf numFmtId="0" fontId="18" fillId="0" borderId="3" xfId="6" applyFont="1" applyFill="1" applyBorder="1" applyAlignment="1">
      <alignment horizontal="left" vertical="center" wrapText="1"/>
    </xf>
    <xf numFmtId="0" fontId="19" fillId="0" borderId="3" xfId="2" applyFont="1" applyFill="1" applyBorder="1" applyAlignment="1">
      <alignment horizontal="center" vertical="top" wrapText="1"/>
    </xf>
    <xf numFmtId="0" fontId="19" fillId="2" borderId="7" xfId="2" applyFont="1" applyFill="1" applyBorder="1" applyAlignment="1">
      <alignment horizontal="left" vertical="center"/>
    </xf>
    <xf numFmtId="0" fontId="19" fillId="2" borderId="9" xfId="2" applyFont="1" applyFill="1" applyBorder="1" applyAlignment="1">
      <alignment horizontal="left" vertical="center"/>
    </xf>
    <xf numFmtId="41" fontId="19" fillId="2" borderId="3" xfId="2" applyNumberFormat="1" applyFont="1" applyFill="1" applyBorder="1" applyAlignment="1">
      <alignment horizontal="center" vertical="center" wrapText="1"/>
    </xf>
    <xf numFmtId="43" fontId="19" fillId="2" borderId="3" xfId="1" applyFont="1" applyFill="1" applyBorder="1" applyAlignment="1">
      <alignment horizontal="center" vertical="center" wrapText="1"/>
    </xf>
    <xf numFmtId="0" fontId="19" fillId="0" borderId="3" xfId="2" applyFont="1" applyFill="1" applyBorder="1" applyAlignment="1">
      <alignment horizontal="center" vertical="center" wrapText="1"/>
    </xf>
    <xf numFmtId="41" fontId="20" fillId="0" borderId="3" xfId="2" applyNumberFormat="1" applyFont="1" applyFill="1" applyBorder="1" applyAlignment="1">
      <alignment horizontal="left" vertical="center" wrapText="1"/>
    </xf>
    <xf numFmtId="166" fontId="20" fillId="3" borderId="7" xfId="2" applyNumberFormat="1" applyFont="1" applyFill="1" applyBorder="1" applyAlignment="1">
      <alignment horizontal="center" vertical="center" wrapText="1"/>
    </xf>
    <xf numFmtId="3" fontId="7" fillId="13" borderId="3" xfId="2" applyNumberFormat="1" applyFont="1" applyFill="1" applyBorder="1" applyAlignment="1">
      <alignment horizontal="center" vertical="center"/>
    </xf>
    <xf numFmtId="166" fontId="7" fillId="0" borderId="3" xfId="2" applyNumberFormat="1" applyFont="1" applyFill="1" applyBorder="1" applyAlignment="1">
      <alignment horizontal="center" vertical="center"/>
    </xf>
    <xf numFmtId="165" fontId="19" fillId="0" borderId="3" xfId="2" applyNumberFormat="1" applyFont="1" applyFill="1" applyBorder="1" applyAlignment="1">
      <alignment horizontal="center" vertical="center" wrapText="1"/>
    </xf>
    <xf numFmtId="3" fontId="7" fillId="0" borderId="3" xfId="2" applyNumberFormat="1" applyFont="1" applyBorder="1" applyAlignment="1">
      <alignment horizontal="center" vertical="center"/>
    </xf>
    <xf numFmtId="0" fontId="14" fillId="0" borderId="3" xfId="7" applyFont="1" applyFill="1" applyBorder="1" applyAlignment="1">
      <alignment horizontal="center" vertical="center" wrapText="1"/>
    </xf>
    <xf numFmtId="41" fontId="20" fillId="0" borderId="3" xfId="2" applyNumberFormat="1" applyFont="1" applyFill="1" applyBorder="1" applyAlignment="1">
      <alignment vertical="center" wrapText="1"/>
    </xf>
    <xf numFmtId="3" fontId="18" fillId="0" borderId="0" xfId="2" applyNumberFormat="1" applyFont="1" applyFill="1" applyBorder="1" applyAlignment="1">
      <alignment vertical="center"/>
    </xf>
    <xf numFmtId="0" fontId="14" fillId="0" borderId="7" xfId="7" applyFont="1" applyFill="1" applyBorder="1" applyAlignment="1">
      <alignment horizontal="center" vertical="center" wrapText="1"/>
    </xf>
    <xf numFmtId="0" fontId="18" fillId="0" borderId="7" xfId="6" applyFont="1" applyFill="1" applyBorder="1" applyAlignment="1">
      <alignment horizontal="left" vertical="center" wrapText="1"/>
    </xf>
    <xf numFmtId="43" fontId="19" fillId="5" borderId="3" xfId="1" applyFont="1" applyFill="1" applyBorder="1" applyAlignment="1">
      <alignment horizontal="center" vertical="center" wrapText="1"/>
    </xf>
    <xf numFmtId="41" fontId="20" fillId="0" borderId="4" xfId="2" applyNumberFormat="1" applyFont="1" applyBorder="1" applyAlignment="1">
      <alignment vertical="center" wrapText="1"/>
    </xf>
    <xf numFmtId="41" fontId="20" fillId="0" borderId="7" xfId="2" applyNumberFormat="1" applyFont="1" applyBorder="1" applyAlignment="1">
      <alignment vertical="center" wrapText="1"/>
    </xf>
    <xf numFmtId="41" fontId="19" fillId="6" borderId="10" xfId="2" applyNumberFormat="1" applyFont="1" applyFill="1" applyBorder="1" applyAlignment="1">
      <alignment vertical="center" wrapText="1"/>
    </xf>
    <xf numFmtId="41" fontId="20" fillId="0" borderId="11" xfId="2" applyNumberFormat="1" applyFont="1" applyBorder="1" applyAlignment="1">
      <alignment vertical="center" wrapText="1"/>
    </xf>
    <xf numFmtId="41" fontId="20" fillId="6" borderId="6" xfId="2" applyNumberFormat="1" applyFont="1" applyFill="1" applyBorder="1" applyAlignment="1">
      <alignment vertical="center" wrapText="1"/>
    </xf>
    <xf numFmtId="0" fontId="19" fillId="0" borderId="4" xfId="2" applyFont="1" applyFill="1" applyBorder="1" applyAlignment="1">
      <alignment horizontal="center" vertical="center" wrapText="1"/>
    </xf>
    <xf numFmtId="41" fontId="19" fillId="9" borderId="10" xfId="2" applyNumberFormat="1" applyFont="1" applyFill="1" applyBorder="1" applyAlignment="1">
      <alignment vertical="center" wrapText="1"/>
    </xf>
    <xf numFmtId="41" fontId="20" fillId="0" borderId="6" xfId="2" applyNumberFormat="1" applyFont="1" applyBorder="1" applyAlignment="1">
      <alignment vertical="center" wrapText="1"/>
    </xf>
    <xf numFmtId="41" fontId="19" fillId="2" borderId="3" xfId="2" applyNumberFormat="1" applyFont="1" applyFill="1" applyBorder="1" applyAlignment="1">
      <alignment vertical="center" wrapText="1"/>
    </xf>
    <xf numFmtId="0" fontId="14" fillId="0" borderId="7" xfId="6" applyFont="1" applyFill="1" applyBorder="1" applyAlignment="1">
      <alignment horizontal="center" vertical="center" wrapText="1"/>
    </xf>
    <xf numFmtId="0" fontId="20" fillId="0" borderId="4" xfId="2" applyFont="1" applyBorder="1" applyAlignment="1">
      <alignment vertical="center" wrapText="1"/>
    </xf>
    <xf numFmtId="0" fontId="20" fillId="0" borderId="4" xfId="2" applyFont="1" applyFill="1" applyBorder="1" applyAlignment="1">
      <alignment vertical="center" wrapText="1"/>
    </xf>
    <xf numFmtId="0" fontId="20" fillId="0" borderId="2" xfId="2" applyFont="1" applyBorder="1" applyAlignment="1">
      <alignment horizontal="left" vertical="top" wrapText="1"/>
    </xf>
    <xf numFmtId="0" fontId="19" fillId="0" borderId="2" xfId="2" applyFont="1" applyBorder="1" applyAlignment="1">
      <alignment horizontal="center" vertical="top" wrapText="1"/>
    </xf>
    <xf numFmtId="41" fontId="20" fillId="3" borderId="4" xfId="2" applyNumberFormat="1" applyFont="1" applyFill="1" applyBorder="1" applyAlignment="1">
      <alignment horizontal="center" vertical="center" wrapText="1"/>
    </xf>
    <xf numFmtId="41" fontId="19" fillId="5" borderId="7" xfId="2" applyNumberFormat="1" applyFont="1" applyFill="1" applyBorder="1" applyAlignment="1">
      <alignment horizontal="center" vertical="center" wrapText="1"/>
    </xf>
    <xf numFmtId="41" fontId="19" fillId="2" borderId="10" xfId="2" applyNumberFormat="1" applyFont="1" applyFill="1" applyBorder="1" applyAlignment="1">
      <alignment horizontal="center" vertical="center" wrapText="1"/>
    </xf>
    <xf numFmtId="166" fontId="14" fillId="5" borderId="11" xfId="2" applyNumberFormat="1" applyFont="1" applyFill="1" applyBorder="1" applyAlignment="1">
      <alignment horizontal="center" vertical="center" wrapText="1"/>
    </xf>
    <xf numFmtId="166" fontId="19" fillId="2" borderId="3" xfId="2" applyNumberFormat="1" applyFont="1" applyFill="1" applyBorder="1" applyAlignment="1">
      <alignment horizontal="center" vertical="center" wrapText="1"/>
    </xf>
    <xf numFmtId="0" fontId="21" fillId="0" borderId="0" xfId="2" applyFont="1"/>
    <xf numFmtId="0" fontId="21" fillId="0" borderId="0" xfId="2" applyFont="1" applyAlignment="1">
      <alignment horizontal="center"/>
    </xf>
    <xf numFmtId="0" fontId="5" fillId="0" borderId="0" xfId="2" applyFont="1"/>
    <xf numFmtId="0" fontId="18" fillId="0" borderId="0" xfId="2" applyFont="1" applyAlignment="1">
      <alignment horizontal="left"/>
    </xf>
    <xf numFmtId="0" fontId="14" fillId="0" borderId="4" xfId="6" applyFont="1" applyFill="1" applyBorder="1" applyAlignment="1">
      <alignment horizontal="center" vertical="center" wrapText="1"/>
    </xf>
    <xf numFmtId="0" fontId="14" fillId="0" borderId="8" xfId="6" applyFont="1" applyFill="1" applyBorder="1" applyAlignment="1">
      <alignment horizontal="center" vertical="center" wrapText="1"/>
    </xf>
    <xf numFmtId="0" fontId="14" fillId="0" borderId="6" xfId="6" applyFont="1" applyFill="1" applyBorder="1" applyAlignment="1">
      <alignment horizontal="center" vertical="center" wrapText="1"/>
    </xf>
    <xf numFmtId="0" fontId="19" fillId="0" borderId="4" xfId="2" applyFont="1" applyBorder="1" applyAlignment="1">
      <alignment horizontal="center" vertical="top" wrapText="1"/>
    </xf>
    <xf numFmtId="0" fontId="19" fillId="0" borderId="8" xfId="2" applyFont="1" applyBorder="1" applyAlignment="1">
      <alignment horizontal="center" vertical="top" wrapText="1"/>
    </xf>
    <xf numFmtId="0" fontId="19" fillId="0" borderId="6" xfId="2" applyFont="1" applyBorder="1" applyAlignment="1">
      <alignment horizontal="center" vertical="top" wrapText="1"/>
    </xf>
    <xf numFmtId="0" fontId="14" fillId="5" borderId="7" xfId="2" applyFont="1" applyFill="1" applyBorder="1" applyAlignment="1">
      <alignment horizontal="center" vertical="center" wrapText="1"/>
    </xf>
    <xf numFmtId="0" fontId="14" fillId="5" borderId="9" xfId="2" applyFont="1" applyFill="1" applyBorder="1" applyAlignment="1">
      <alignment horizontal="center" vertical="center" wrapText="1"/>
    </xf>
    <xf numFmtId="3" fontId="18" fillId="12" borderId="3" xfId="2" applyNumberFormat="1" applyFont="1" applyFill="1" applyBorder="1" applyAlignment="1">
      <alignment horizontal="center" vertical="center"/>
    </xf>
    <xf numFmtId="4" fontId="18" fillId="0" borderId="4" xfId="2" applyNumberFormat="1" applyFont="1" applyFill="1" applyBorder="1" applyAlignment="1">
      <alignment horizontal="center" vertical="center"/>
    </xf>
    <xf numFmtId="4" fontId="18" fillId="0" borderId="8" xfId="2" applyNumberFormat="1" applyFont="1" applyFill="1" applyBorder="1" applyAlignment="1">
      <alignment horizontal="center" vertical="center"/>
    </xf>
    <xf numFmtId="3" fontId="18" fillId="0" borderId="3" xfId="2" applyNumberFormat="1" applyFont="1" applyFill="1" applyBorder="1" applyAlignment="1">
      <alignment horizontal="center" vertical="center"/>
    </xf>
    <xf numFmtId="43" fontId="18" fillId="0" borderId="4" xfId="1" applyFont="1" applyFill="1" applyBorder="1" applyAlignment="1">
      <alignment horizontal="center" vertical="center"/>
    </xf>
    <xf numFmtId="43" fontId="18" fillId="0" borderId="8" xfId="1" applyFont="1" applyFill="1" applyBorder="1" applyAlignment="1">
      <alignment horizontal="center" vertical="center"/>
    </xf>
    <xf numFmtId="43" fontId="18" fillId="0" borderId="6" xfId="1" applyFont="1" applyFill="1" applyBorder="1" applyAlignment="1">
      <alignment horizontal="center" vertical="center"/>
    </xf>
    <xf numFmtId="3" fontId="18" fillId="10" borderId="4" xfId="2" applyNumberFormat="1" applyFont="1" applyFill="1" applyBorder="1" applyAlignment="1">
      <alignment horizontal="center" vertical="center"/>
    </xf>
    <xf numFmtId="3" fontId="18" fillId="10" borderId="8" xfId="2" applyNumberFormat="1" applyFont="1" applyFill="1" applyBorder="1" applyAlignment="1">
      <alignment horizontal="center" vertical="center"/>
    </xf>
    <xf numFmtId="3" fontId="18" fillId="11" borderId="4" xfId="2" applyNumberFormat="1" applyFont="1" applyFill="1" applyBorder="1" applyAlignment="1">
      <alignment horizontal="center" vertical="center"/>
    </xf>
    <xf numFmtId="3" fontId="18" fillId="11" borderId="8" xfId="2" applyNumberFormat="1" applyFont="1" applyFill="1" applyBorder="1" applyAlignment="1">
      <alignment horizontal="center" vertical="center"/>
    </xf>
    <xf numFmtId="3" fontId="18" fillId="11" borderId="6" xfId="2" applyNumberFormat="1" applyFont="1" applyFill="1" applyBorder="1" applyAlignment="1">
      <alignment horizontal="center" vertical="center"/>
    </xf>
    <xf numFmtId="3" fontId="18" fillId="0" borderId="4" xfId="2" applyNumberFormat="1" applyFont="1" applyBorder="1" applyAlignment="1">
      <alignment horizontal="center" vertical="center"/>
    </xf>
    <xf numFmtId="3" fontId="18" fillId="0" borderId="8" xfId="2" applyNumberFormat="1" applyFont="1" applyBorder="1" applyAlignment="1">
      <alignment horizontal="center" vertical="center"/>
    </xf>
    <xf numFmtId="3" fontId="18" fillId="0" borderId="6" xfId="2" applyNumberFormat="1" applyFont="1" applyBorder="1" applyAlignment="1">
      <alignment horizontal="center" vertical="center"/>
    </xf>
    <xf numFmtId="0" fontId="19" fillId="0" borderId="4" xfId="2" applyFont="1" applyFill="1" applyBorder="1" applyAlignment="1">
      <alignment horizontal="center" vertical="top" wrapText="1"/>
    </xf>
    <xf numFmtId="0" fontId="19" fillId="0" borderId="8" xfId="2" applyFont="1" applyFill="1" applyBorder="1" applyAlignment="1">
      <alignment horizontal="center" vertical="top" wrapText="1"/>
    </xf>
    <xf numFmtId="0" fontId="19" fillId="0" borderId="3" xfId="2" applyFont="1" applyBorder="1" applyAlignment="1">
      <alignment horizontal="center" vertical="top" wrapText="1"/>
    </xf>
    <xf numFmtId="0" fontId="9" fillId="0" borderId="1" xfId="2" applyFont="1" applyBorder="1" applyAlignment="1">
      <alignment horizontal="center" vertical="center" wrapText="1"/>
    </xf>
    <xf numFmtId="0" fontId="10" fillId="0" borderId="2" xfId="2" applyFont="1" applyBorder="1" applyAlignment="1">
      <alignment horizontal="center" vertical="center" wrapText="1"/>
    </xf>
    <xf numFmtId="0" fontId="10" fillId="0" borderId="5" xfId="2" applyFont="1" applyBorder="1" applyAlignment="1">
      <alignment horizontal="center" vertical="center" wrapText="1"/>
    </xf>
    <xf numFmtId="0" fontId="11" fillId="0" borderId="3" xfId="2" applyFont="1" applyBorder="1" applyAlignment="1">
      <alignment horizontal="center" vertical="center" wrapText="1"/>
    </xf>
    <xf numFmtId="165" fontId="13" fillId="0" borderId="3" xfId="3" applyNumberFormat="1" applyFont="1" applyFill="1" applyBorder="1" applyAlignment="1" applyProtection="1">
      <alignment horizontal="center" vertical="center" wrapText="1"/>
    </xf>
    <xf numFmtId="0" fontId="14" fillId="2" borderId="4" xfId="2" applyFont="1" applyFill="1" applyBorder="1" applyAlignment="1">
      <alignment horizontal="center" vertical="center" wrapText="1"/>
    </xf>
    <xf numFmtId="0" fontId="14" fillId="2" borderId="6" xfId="2" applyFont="1" applyFill="1" applyBorder="1" applyAlignment="1">
      <alignment horizontal="center" vertical="center" wrapText="1"/>
    </xf>
  </cellXfs>
  <cellStyles count="126">
    <cellStyle name="20% - Акцент1 2" xfId="8"/>
    <cellStyle name="20% - Акцент2 2" xfId="9"/>
    <cellStyle name="20% - Акцент3 2" xfId="10"/>
    <cellStyle name="20% - Акцент4 2" xfId="11"/>
    <cellStyle name="20% - Акцент5 2" xfId="12"/>
    <cellStyle name="20% - Акцент6 2" xfId="13"/>
    <cellStyle name="40% - Акцент1 2" xfId="14"/>
    <cellStyle name="40% - Акцент2 2" xfId="15"/>
    <cellStyle name="40% - Акцент3 2" xfId="16"/>
    <cellStyle name="40% - Акцент4 2" xfId="17"/>
    <cellStyle name="40% - Акцент5 2" xfId="18"/>
    <cellStyle name="40% - Акцент6 2" xfId="19"/>
    <cellStyle name="60% - Акцент1 2" xfId="20"/>
    <cellStyle name="60% - Акцент2 2" xfId="21"/>
    <cellStyle name="60% - Акцент3 2" xfId="22"/>
    <cellStyle name="60% - Акцент4 2" xfId="23"/>
    <cellStyle name="60% - Акцент5 2" xfId="24"/>
    <cellStyle name="60% - Акцент6 2" xfId="25"/>
    <cellStyle name="Excel Built-in Normal" xfId="26"/>
    <cellStyle name="Heading" xfId="27"/>
    <cellStyle name="Heading1" xfId="28"/>
    <cellStyle name="Normal" xfId="29"/>
    <cellStyle name="Result" xfId="30"/>
    <cellStyle name="Result2" xfId="31"/>
    <cellStyle name="Акцент1 2" xfId="32"/>
    <cellStyle name="Акцент2 2" xfId="33"/>
    <cellStyle name="Акцент3 2" xfId="34"/>
    <cellStyle name="Акцент4 2" xfId="35"/>
    <cellStyle name="Акцент5 2" xfId="36"/>
    <cellStyle name="Акцент6 2" xfId="37"/>
    <cellStyle name="Ввод  2" xfId="38"/>
    <cellStyle name="Вывод 2" xfId="39"/>
    <cellStyle name="Вычисление 2" xfId="40"/>
    <cellStyle name="Гиперссылка 2" xfId="41"/>
    <cellStyle name="Заголовок 1 2" xfId="42"/>
    <cellStyle name="Заголовок 2 2" xfId="43"/>
    <cellStyle name="Заголовок 3 2" xfId="44"/>
    <cellStyle name="Заголовок 4 2" xfId="45"/>
    <cellStyle name="Итог 2" xfId="46"/>
    <cellStyle name="Контрольная ячейка 2" xfId="47"/>
    <cellStyle name="Название 2" xfId="48"/>
    <cellStyle name="Нейтральный 2" xfId="49"/>
    <cellStyle name="Обычный" xfId="0" builtinId="0"/>
    <cellStyle name="Обычный 10" xfId="50"/>
    <cellStyle name="Обычный 10 2" xfId="51"/>
    <cellStyle name="Обычный 10 2 2" xfId="52"/>
    <cellStyle name="Обычный 10 3 2" xfId="6"/>
    <cellStyle name="Обычный 10 3 2 2" xfId="53"/>
    <cellStyle name="Обычный 10 5" xfId="54"/>
    <cellStyle name="Обычный 11" xfId="55"/>
    <cellStyle name="Обычный 11 2" xfId="7"/>
    <cellStyle name="Обычный 12 2" xfId="4"/>
    <cellStyle name="Обычный 15" xfId="56"/>
    <cellStyle name="Обычный 2" xfId="5"/>
    <cellStyle name="Обычный 2 2" xfId="57"/>
    <cellStyle name="Обычный 2 2 2" xfId="58"/>
    <cellStyle name="Обычный 2 2 2 2" xfId="59"/>
    <cellStyle name="Обычный 2 2 3" xfId="60"/>
    <cellStyle name="Обычный 2 2 4" xfId="61"/>
    <cellStyle name="Обычный 2 2 4 2" xfId="62"/>
    <cellStyle name="Обычный 2 2 8" xfId="2"/>
    <cellStyle name="Обычный 2 2_Объемы  ВМП предложения МЗПО" xfId="63"/>
    <cellStyle name="Обычный 2 244" xfId="64"/>
    <cellStyle name="Обычный 2 3" xfId="65"/>
    <cellStyle name="Обычный 2 3 3" xfId="66"/>
    <cellStyle name="Обычный 2 4" xfId="67"/>
    <cellStyle name="Обычный 2 9" xfId="68"/>
    <cellStyle name="Обычный 3" xfId="69"/>
    <cellStyle name="Обычный 3 2" xfId="70"/>
    <cellStyle name="Обычный 3 2 2" xfId="71"/>
    <cellStyle name="Обычный 3 3" xfId="72"/>
    <cellStyle name="Обычный 3 3 2" xfId="73"/>
    <cellStyle name="Обычный 3 3 2 2" xfId="74"/>
    <cellStyle name="Обычный 3 3 2 2 2" xfId="75"/>
    <cellStyle name="Обычный 3 3 2 2 2 2" xfId="76"/>
    <cellStyle name="Обычный 3 3 2 2 2 3" xfId="77"/>
    <cellStyle name="Обычный 3 4" xfId="78"/>
    <cellStyle name="Обычный 3 4 2" xfId="79"/>
    <cellStyle name="Обычный 3 7" xfId="80"/>
    <cellStyle name="Обычный 4" xfId="81"/>
    <cellStyle name="Обычный 4 2" xfId="82"/>
    <cellStyle name="Обычный 4 2 2" xfId="83"/>
    <cellStyle name="Обычный 4 2 2 2" xfId="84"/>
    <cellStyle name="Обычный 4 3" xfId="85"/>
    <cellStyle name="Обычный 4 4" xfId="86"/>
    <cellStyle name="Обычный 4 4 2" xfId="87"/>
    <cellStyle name="Обычный 5" xfId="88"/>
    <cellStyle name="Обычный 5 3" xfId="89"/>
    <cellStyle name="Обычный 6" xfId="90"/>
    <cellStyle name="Обычный 6 2" xfId="91"/>
    <cellStyle name="Обычный 7" xfId="92"/>
    <cellStyle name="Обычный 8" xfId="93"/>
    <cellStyle name="Обычный 9" xfId="94"/>
    <cellStyle name="Обычный 9 2" xfId="95"/>
    <cellStyle name="Обычный 9 2 2 2" xfId="96"/>
    <cellStyle name="Обычный 9 2 4" xfId="97"/>
    <cellStyle name="Обычный 9 3" xfId="98"/>
    <cellStyle name="Плохой 2" xfId="99"/>
    <cellStyle name="Пояснение 2" xfId="100"/>
    <cellStyle name="Примечание 2" xfId="101"/>
    <cellStyle name="Связанная ячейка 2" xfId="102"/>
    <cellStyle name="Стиль 1" xfId="103"/>
    <cellStyle name="Текст предупреждения 2" xfId="104"/>
    <cellStyle name="Тысячи [0]_Лист17" xfId="105"/>
    <cellStyle name="Тысячи_Лист17" xfId="106"/>
    <cellStyle name="Финансовый" xfId="1" builtinId="3"/>
    <cellStyle name="Финансовый 15" xfId="3"/>
    <cellStyle name="Финансовый 2" xfId="107"/>
    <cellStyle name="Финансовый 2 2" xfId="108"/>
    <cellStyle name="Финансовый 2 3" xfId="109"/>
    <cellStyle name="Финансовый 2 3 2" xfId="110"/>
    <cellStyle name="Финансовый 3" xfId="111"/>
    <cellStyle name="Финансовый 3 2" xfId="112"/>
    <cellStyle name="Финансовый 3 3" xfId="113"/>
    <cellStyle name="Финансовый 3 3 2" xfId="114"/>
    <cellStyle name="Финансовый 3 3 2 2" xfId="115"/>
    <cellStyle name="Финансовый 3 3 2 2 2" xfId="116"/>
    <cellStyle name="Финансовый 3 3 2 2 2 2" xfId="117"/>
    <cellStyle name="Финансовый 4" xfId="118"/>
    <cellStyle name="Финансовый 5" xfId="119"/>
    <cellStyle name="Финансовый 6" xfId="120"/>
    <cellStyle name="Финансовый 7" xfId="121"/>
    <cellStyle name="Финансовый 8" xfId="122"/>
    <cellStyle name="Финансовый 8 2" xfId="123"/>
    <cellStyle name="Финансовый 9" xfId="124"/>
    <cellStyle name="Хороший 2" xfId="1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4;&#1080;&#1088;&#1085;&#1086;&#1074;&#1072;/&#1047;&#1072;&#1087;&#1088;&#1086;&#1089;%20&#1085;&#1072;%202025%20&#1075;&#1086;&#1076;/&#1057;&#1042;&#1054;&#1044;&#1067;/&#1050;&#1057;/2025_&#1050;&#1057;_&#1042;&#1052;&#1055;_&#1080;&#1079;%20&#1043;&#1048;&#1057;%20&#1054;&#1052;&#105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МП_ПР_новый_2024"/>
      <sheetName val="ВМП_ПР_новый_2025"/>
      <sheetName val="ВМП_УШЛИ"/>
      <sheetName val="ВМП_ПР_новый_2025_НОВЫЕ ТАРИФЫ"/>
      <sheetName val="СВОД_ВМП_на 2025 год_новый год"/>
      <sheetName val="ВМП_2025_ПР №21"/>
      <sheetName val="Стоимость ВМП на 2025"/>
      <sheetName val="ИТОГО_для УФ_2025"/>
      <sheetName val="ИТОГО_для УФ_2025_нов перечень"/>
      <sheetName val="ВМП_УФ_2025_нов переч_ПОСЛЕД"/>
      <sheetName val="ВМП_2025_ПР №1_с учетом новых"/>
      <sheetName val="ВМП_УФ_2025_нов_пр№1"/>
      <sheetName val="ВМП_ПР_новый_2025_НОВЫЕ Т"/>
      <sheetName val="Бурденко"/>
      <sheetName val="Филатова"/>
      <sheetName val="ООД"/>
      <sheetName val="ПООфтБ"/>
      <sheetName val="Захарьина"/>
      <sheetName val="КузДет"/>
      <sheetName val="СВМП"/>
      <sheetName val="РЖД"/>
      <sheetName val="ИНМЕД"/>
      <sheetName val="Измайлова"/>
      <sheetName val="Медиклиник"/>
      <sheetName val="ВМП_ПР_№19_2024"/>
      <sheetName val="СВОД_ВМП_на 2025 год"/>
    </sheetNames>
    <sheetDataSet>
      <sheetData sheetId="0"/>
      <sheetData sheetId="1"/>
      <sheetData sheetId="2"/>
      <sheetData sheetId="3"/>
      <sheetData sheetId="4"/>
      <sheetData sheetId="5"/>
      <sheetData sheetId="6">
        <row r="9">
          <cell r="S9">
            <v>5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N159"/>
  <sheetViews>
    <sheetView tabSelected="1" zoomScale="30" zoomScaleNormal="30" zoomScaleSheetLayoutView="20" workbookViewId="0">
      <pane xSplit="3" ySplit="7" topLeftCell="W126" activePane="bottomRight" state="frozen"/>
      <selection activeCell="AB145" sqref="AB145"/>
      <selection pane="topRight" activeCell="AB145" sqref="AB145"/>
      <selection pane="bottomLeft" activeCell="AB145" sqref="AB145"/>
      <selection pane="bottomRight" activeCell="AD2" sqref="AD2"/>
    </sheetView>
  </sheetViews>
  <sheetFormatPr defaultColWidth="9.140625" defaultRowHeight="36"/>
  <cols>
    <col min="1" max="1" width="12.7109375" style="1" customWidth="1"/>
    <col min="2" max="2" width="102.5703125" style="89" customWidth="1"/>
    <col min="3" max="3" width="24.28515625" style="3" customWidth="1"/>
    <col min="4" max="4" width="21" style="4" customWidth="1"/>
    <col min="5" max="5" width="22.42578125" style="4" customWidth="1"/>
    <col min="6" max="6" width="18.140625" style="4" customWidth="1"/>
    <col min="7" max="7" width="21.85546875" style="4" customWidth="1"/>
    <col min="8" max="8" width="18.140625" style="4" customWidth="1"/>
    <col min="9" max="9" width="14.28515625" style="4" customWidth="1"/>
    <col min="10" max="10" width="18.140625" style="4" customWidth="1"/>
    <col min="11" max="11" width="17" style="4" customWidth="1"/>
    <col min="12" max="12" width="19.28515625" style="4" customWidth="1"/>
    <col min="13" max="13" width="18.5703125" style="4" customWidth="1"/>
    <col min="14" max="15" width="25.42578125" style="4" customWidth="1"/>
    <col min="16" max="16" width="25.85546875" style="4" customWidth="1"/>
    <col min="17" max="17" width="40.7109375" style="5" customWidth="1"/>
    <col min="18" max="18" width="49.28515625" style="3" customWidth="1"/>
    <col min="19" max="19" width="44.7109375" style="4" customWidth="1"/>
    <col min="20" max="20" width="45.42578125" style="4" customWidth="1"/>
    <col min="21" max="21" width="44" style="4" customWidth="1"/>
    <col min="22" max="22" width="48" style="4" customWidth="1"/>
    <col min="23" max="23" width="44.42578125" style="4" customWidth="1"/>
    <col min="24" max="24" width="44.28515625" style="4" customWidth="1"/>
    <col min="25" max="25" width="43.7109375" style="4" customWidth="1"/>
    <col min="26" max="26" width="42.28515625" style="4" customWidth="1"/>
    <col min="27" max="27" width="49" style="4" customWidth="1"/>
    <col min="28" max="28" width="47.28515625" style="4" customWidth="1"/>
    <col min="29" max="31" width="51.7109375" style="4" customWidth="1"/>
    <col min="32" max="32" width="25.85546875" style="6" hidden="1" customWidth="1"/>
    <col min="33" max="33" width="49.7109375" style="6" hidden="1" customWidth="1"/>
    <col min="34" max="39" width="9.140625" style="7"/>
    <col min="40" max="41" width="19.140625" style="7" customWidth="1"/>
    <col min="42" max="42" width="21" style="7" customWidth="1"/>
    <col min="43" max="16384" width="9.140625" style="7"/>
  </cols>
  <sheetData>
    <row r="1" spans="1:40" ht="42">
      <c r="B1" s="2"/>
      <c r="AD1" s="90" t="s">
        <v>152</v>
      </c>
    </row>
    <row r="2" spans="1:40" ht="124.5" customHeight="1">
      <c r="B2" s="117" t="s">
        <v>151</v>
      </c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  <c r="AA2" s="117"/>
      <c r="AB2" s="117"/>
      <c r="AC2" s="117"/>
    </row>
    <row r="3" spans="1:40">
      <c r="A3" s="118" t="s">
        <v>0</v>
      </c>
      <c r="B3" s="120" t="s">
        <v>1</v>
      </c>
      <c r="C3" s="121" t="s">
        <v>2</v>
      </c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2" t="s">
        <v>3</v>
      </c>
      <c r="R3" s="121" t="s">
        <v>4</v>
      </c>
      <c r="S3" s="121"/>
      <c r="T3" s="121"/>
      <c r="U3" s="121"/>
      <c r="V3" s="121"/>
      <c r="W3" s="121"/>
      <c r="X3" s="121"/>
      <c r="Y3" s="121"/>
      <c r="Z3" s="121"/>
      <c r="AA3" s="121"/>
      <c r="AB3" s="121"/>
      <c r="AC3" s="121"/>
      <c r="AD3" s="121"/>
      <c r="AE3" s="121"/>
    </row>
    <row r="4" spans="1:40" ht="309.75" customHeight="1">
      <c r="A4" s="119"/>
      <c r="B4" s="120"/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9" t="s">
        <v>16</v>
      </c>
      <c r="O4" s="10" t="s">
        <v>17</v>
      </c>
      <c r="P4" s="11" t="s">
        <v>18</v>
      </c>
      <c r="Q4" s="123"/>
      <c r="R4" s="8" t="s">
        <v>5</v>
      </c>
      <c r="S4" s="8" t="s">
        <v>6</v>
      </c>
      <c r="T4" s="8" t="s">
        <v>7</v>
      </c>
      <c r="U4" s="8" t="s">
        <v>8</v>
      </c>
      <c r="V4" s="8" t="s">
        <v>9</v>
      </c>
      <c r="W4" s="8" t="s">
        <v>10</v>
      </c>
      <c r="X4" s="8" t="s">
        <v>11</v>
      </c>
      <c r="Y4" s="8" t="s">
        <v>12</v>
      </c>
      <c r="Z4" s="8" t="s">
        <v>13</v>
      </c>
      <c r="AA4" s="8" t="s">
        <v>14</v>
      </c>
      <c r="AB4" s="8" t="s">
        <v>15</v>
      </c>
      <c r="AC4" s="9" t="s">
        <v>16</v>
      </c>
      <c r="AD4" s="8" t="s">
        <v>19</v>
      </c>
      <c r="AE4" s="9" t="s">
        <v>18</v>
      </c>
      <c r="AN4" s="12"/>
    </row>
    <row r="5" spans="1:40" ht="26.25" customHeight="1">
      <c r="A5" s="13">
        <v>1</v>
      </c>
      <c r="B5" s="13">
        <v>2</v>
      </c>
      <c r="C5" s="13">
        <v>3</v>
      </c>
      <c r="D5" s="13">
        <v>4</v>
      </c>
      <c r="E5" s="13">
        <v>5</v>
      </c>
      <c r="F5" s="13">
        <v>6</v>
      </c>
      <c r="G5" s="13">
        <v>7</v>
      </c>
      <c r="H5" s="13">
        <v>8</v>
      </c>
      <c r="I5" s="13">
        <v>9</v>
      </c>
      <c r="J5" s="13">
        <v>10</v>
      </c>
      <c r="K5" s="13">
        <v>11</v>
      </c>
      <c r="L5" s="13">
        <v>12</v>
      </c>
      <c r="M5" s="13">
        <v>13</v>
      </c>
      <c r="N5" s="13">
        <v>14</v>
      </c>
      <c r="O5" s="13">
        <v>15</v>
      </c>
      <c r="P5" s="13">
        <v>16</v>
      </c>
      <c r="Q5" s="14">
        <v>17</v>
      </c>
      <c r="R5" s="13">
        <v>18</v>
      </c>
      <c r="S5" s="13">
        <v>19</v>
      </c>
      <c r="T5" s="13">
        <v>20</v>
      </c>
      <c r="U5" s="13">
        <v>21</v>
      </c>
      <c r="V5" s="13">
        <v>22</v>
      </c>
      <c r="W5" s="13">
        <v>23</v>
      </c>
      <c r="X5" s="13">
        <v>24</v>
      </c>
      <c r="Y5" s="13">
        <v>25</v>
      </c>
      <c r="Z5" s="13">
        <v>26</v>
      </c>
      <c r="AA5" s="13">
        <v>27</v>
      </c>
      <c r="AB5" s="13">
        <v>28</v>
      </c>
      <c r="AC5" s="13">
        <v>29</v>
      </c>
      <c r="AD5" s="13">
        <v>30</v>
      </c>
      <c r="AE5" s="13">
        <v>31</v>
      </c>
    </row>
    <row r="6" spans="1:40" s="6" customFormat="1" ht="60.75" customHeight="1">
      <c r="A6" s="15"/>
      <c r="B6" s="15" t="s">
        <v>20</v>
      </c>
      <c r="C6" s="16">
        <v>5</v>
      </c>
      <c r="D6" s="16">
        <v>0</v>
      </c>
      <c r="E6" s="16">
        <v>0</v>
      </c>
      <c r="F6" s="16">
        <v>0</v>
      </c>
      <c r="G6" s="16">
        <v>5</v>
      </c>
      <c r="H6" s="16">
        <v>0</v>
      </c>
      <c r="I6" s="16">
        <v>0</v>
      </c>
      <c r="J6" s="16">
        <v>100</v>
      </c>
      <c r="K6" s="16">
        <v>50</v>
      </c>
      <c r="L6" s="16">
        <v>80</v>
      </c>
      <c r="M6" s="16">
        <v>0</v>
      </c>
      <c r="N6" s="16">
        <v>240</v>
      </c>
      <c r="O6" s="16">
        <v>4</v>
      </c>
      <c r="P6" s="16">
        <v>244</v>
      </c>
      <c r="Q6" s="17"/>
      <c r="R6" s="18">
        <v>859433.7</v>
      </c>
      <c r="S6" s="18">
        <v>0</v>
      </c>
      <c r="T6" s="18">
        <v>0</v>
      </c>
      <c r="U6" s="18">
        <v>0</v>
      </c>
      <c r="V6" s="18">
        <v>859433.7</v>
      </c>
      <c r="W6" s="18">
        <v>0</v>
      </c>
      <c r="X6" s="18">
        <v>0</v>
      </c>
      <c r="Y6" s="18">
        <v>26319229</v>
      </c>
      <c r="Z6" s="18">
        <v>13159614.5</v>
      </c>
      <c r="AA6" s="18">
        <v>19229272.199999999</v>
      </c>
      <c r="AB6" s="18">
        <v>0</v>
      </c>
      <c r="AC6" s="18">
        <v>60426983.099999994</v>
      </c>
      <c r="AD6" s="18">
        <v>870158.05999999994</v>
      </c>
      <c r="AE6" s="18">
        <v>61297141.159999996</v>
      </c>
    </row>
    <row r="7" spans="1:40" s="6" customFormat="1" ht="387.75">
      <c r="A7" s="19">
        <v>1</v>
      </c>
      <c r="B7" s="20" t="s">
        <v>21</v>
      </c>
      <c r="C7" s="21">
        <v>5</v>
      </c>
      <c r="D7" s="22"/>
      <c r="E7" s="22"/>
      <c r="F7" s="22"/>
      <c r="G7" s="21">
        <v>5</v>
      </c>
      <c r="H7" s="22"/>
      <c r="I7" s="22"/>
      <c r="J7" s="22"/>
      <c r="K7" s="22"/>
      <c r="L7" s="21">
        <v>20</v>
      </c>
      <c r="M7" s="22"/>
      <c r="N7" s="23">
        <v>30</v>
      </c>
      <c r="O7" s="21">
        <v>2</v>
      </c>
      <c r="P7" s="23">
        <v>32</v>
      </c>
      <c r="Q7" s="24">
        <v>171886.74</v>
      </c>
      <c r="R7" s="25">
        <v>859433.7</v>
      </c>
      <c r="S7" s="25">
        <v>0</v>
      </c>
      <c r="T7" s="25">
        <v>0</v>
      </c>
      <c r="U7" s="25">
        <v>0</v>
      </c>
      <c r="V7" s="25">
        <v>859433.7</v>
      </c>
      <c r="W7" s="25">
        <v>0</v>
      </c>
      <c r="X7" s="25">
        <v>0</v>
      </c>
      <c r="Y7" s="25">
        <v>0</v>
      </c>
      <c r="Z7" s="25">
        <v>0</v>
      </c>
      <c r="AA7" s="25">
        <v>3437734.8</v>
      </c>
      <c r="AB7" s="25">
        <v>0</v>
      </c>
      <c r="AC7" s="26">
        <v>5156602.1999999993</v>
      </c>
      <c r="AD7" s="25">
        <v>343773.48</v>
      </c>
      <c r="AE7" s="26">
        <v>5500375.6799999997</v>
      </c>
    </row>
    <row r="8" spans="1:40" s="6" customFormat="1" ht="246.75">
      <c r="A8" s="19">
        <v>2</v>
      </c>
      <c r="B8" s="20" t="s">
        <v>22</v>
      </c>
      <c r="C8" s="22"/>
      <c r="D8" s="22"/>
      <c r="E8" s="22"/>
      <c r="F8" s="22"/>
      <c r="G8" s="22"/>
      <c r="H8" s="22"/>
      <c r="I8" s="22"/>
      <c r="J8" s="21">
        <v>100</v>
      </c>
      <c r="K8" s="21">
        <v>50</v>
      </c>
      <c r="L8" s="21">
        <v>60</v>
      </c>
      <c r="M8" s="22"/>
      <c r="N8" s="23">
        <v>210</v>
      </c>
      <c r="O8" s="21">
        <v>2</v>
      </c>
      <c r="P8" s="23">
        <v>212</v>
      </c>
      <c r="Q8" s="24">
        <v>263192.28999999998</v>
      </c>
      <c r="R8" s="25">
        <v>0</v>
      </c>
      <c r="S8" s="25">
        <v>0</v>
      </c>
      <c r="T8" s="25">
        <v>0</v>
      </c>
      <c r="U8" s="25">
        <v>0</v>
      </c>
      <c r="V8" s="25">
        <v>0</v>
      </c>
      <c r="W8" s="25">
        <v>0</v>
      </c>
      <c r="X8" s="25">
        <v>0</v>
      </c>
      <c r="Y8" s="25">
        <v>26319229</v>
      </c>
      <c r="Z8" s="25">
        <v>13159614.5</v>
      </c>
      <c r="AA8" s="25">
        <v>15791537.4</v>
      </c>
      <c r="AB8" s="25">
        <v>0</v>
      </c>
      <c r="AC8" s="26">
        <v>55270380.899999999</v>
      </c>
      <c r="AD8" s="25">
        <v>526384.57999999996</v>
      </c>
      <c r="AE8" s="26">
        <v>55796765.479999997</v>
      </c>
    </row>
    <row r="9" spans="1:40" s="6" customFormat="1" ht="409.5">
      <c r="A9" s="19">
        <v>3</v>
      </c>
      <c r="B9" s="20" t="s">
        <v>23</v>
      </c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3">
        <v>0</v>
      </c>
      <c r="O9" s="27">
        <v>0</v>
      </c>
      <c r="P9" s="23">
        <v>0</v>
      </c>
      <c r="Q9" s="24">
        <v>167728.95000000001</v>
      </c>
      <c r="R9" s="25">
        <v>0</v>
      </c>
      <c r="S9" s="25">
        <v>0</v>
      </c>
      <c r="T9" s="25">
        <v>0</v>
      </c>
      <c r="U9" s="25">
        <v>0</v>
      </c>
      <c r="V9" s="25">
        <v>0</v>
      </c>
      <c r="W9" s="25">
        <v>0</v>
      </c>
      <c r="X9" s="25">
        <v>0</v>
      </c>
      <c r="Y9" s="25">
        <v>0</v>
      </c>
      <c r="Z9" s="25">
        <v>0</v>
      </c>
      <c r="AA9" s="25">
        <v>0</v>
      </c>
      <c r="AB9" s="25">
        <v>0</v>
      </c>
      <c r="AC9" s="26">
        <v>0</v>
      </c>
      <c r="AD9" s="25">
        <v>0</v>
      </c>
      <c r="AE9" s="26">
        <v>0</v>
      </c>
    </row>
    <row r="10" spans="1:40" s="6" customFormat="1" ht="317.25">
      <c r="A10" s="19">
        <v>4</v>
      </c>
      <c r="B10" s="20" t="s">
        <v>24</v>
      </c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3">
        <v>0</v>
      </c>
      <c r="O10" s="27">
        <v>0</v>
      </c>
      <c r="P10" s="23">
        <v>0</v>
      </c>
      <c r="Q10" s="24">
        <v>294871.77</v>
      </c>
      <c r="R10" s="25">
        <v>0</v>
      </c>
      <c r="S10" s="25">
        <v>0</v>
      </c>
      <c r="T10" s="25">
        <v>0</v>
      </c>
      <c r="U10" s="25">
        <v>0</v>
      </c>
      <c r="V10" s="25">
        <v>0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5">
        <v>0</v>
      </c>
      <c r="AC10" s="26">
        <v>0</v>
      </c>
      <c r="AD10" s="25">
        <v>0</v>
      </c>
      <c r="AE10" s="26">
        <v>0</v>
      </c>
    </row>
    <row r="11" spans="1:40" s="6" customFormat="1" ht="66" customHeight="1">
      <c r="A11" s="15"/>
      <c r="B11" s="15" t="s">
        <v>25</v>
      </c>
      <c r="C11" s="16">
        <v>20</v>
      </c>
      <c r="D11" s="16">
        <v>0</v>
      </c>
      <c r="E11" s="16">
        <v>0</v>
      </c>
      <c r="F11" s="16">
        <v>0</v>
      </c>
      <c r="G11" s="16">
        <v>0</v>
      </c>
      <c r="H11" s="16">
        <v>0</v>
      </c>
      <c r="I11" s="16">
        <v>0</v>
      </c>
      <c r="J11" s="16">
        <v>0</v>
      </c>
      <c r="K11" s="16">
        <v>0</v>
      </c>
      <c r="L11" s="16">
        <v>0</v>
      </c>
      <c r="M11" s="16">
        <v>0</v>
      </c>
      <c r="N11" s="16">
        <v>20</v>
      </c>
      <c r="O11" s="16">
        <v>4</v>
      </c>
      <c r="P11" s="16">
        <v>24</v>
      </c>
      <c r="Q11" s="17"/>
      <c r="R11" s="18">
        <v>3522195.4</v>
      </c>
      <c r="S11" s="18">
        <v>0</v>
      </c>
      <c r="T11" s="18">
        <v>0</v>
      </c>
      <c r="U11" s="18">
        <v>0</v>
      </c>
      <c r="V11" s="18">
        <v>0</v>
      </c>
      <c r="W11" s="18">
        <v>0</v>
      </c>
      <c r="X11" s="18">
        <v>0</v>
      </c>
      <c r="Y11" s="18">
        <v>0</v>
      </c>
      <c r="Z11" s="18">
        <v>0</v>
      </c>
      <c r="AA11" s="18">
        <v>0</v>
      </c>
      <c r="AB11" s="18">
        <v>0</v>
      </c>
      <c r="AC11" s="18">
        <v>3522195.4</v>
      </c>
      <c r="AD11" s="18">
        <v>704439.08</v>
      </c>
      <c r="AE11" s="18">
        <v>4226634.4799999995</v>
      </c>
    </row>
    <row r="12" spans="1:40" s="6" customFormat="1" ht="409.5">
      <c r="A12" s="94">
        <f>'[2]Стоимость ВМП на 2025'!S9</f>
        <v>5</v>
      </c>
      <c r="B12" s="28" t="s">
        <v>26</v>
      </c>
      <c r="C12" s="21">
        <v>20</v>
      </c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3">
        <v>20</v>
      </c>
      <c r="O12" s="21">
        <v>4</v>
      </c>
      <c r="P12" s="23">
        <v>24</v>
      </c>
      <c r="Q12" s="24">
        <v>176109.77</v>
      </c>
      <c r="R12" s="25">
        <v>3522195.4</v>
      </c>
      <c r="S12" s="25">
        <v>0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  <c r="Y12" s="25">
        <v>0</v>
      </c>
      <c r="Z12" s="25">
        <v>0</v>
      </c>
      <c r="AA12" s="25">
        <v>0</v>
      </c>
      <c r="AB12" s="25">
        <v>0</v>
      </c>
      <c r="AC12" s="26">
        <v>3522195.4</v>
      </c>
      <c r="AD12" s="25">
        <v>704439.08</v>
      </c>
      <c r="AE12" s="26">
        <v>4226634.4799999995</v>
      </c>
    </row>
    <row r="13" spans="1:40" s="6" customFormat="1" ht="317.25">
      <c r="A13" s="95"/>
      <c r="B13" s="29" t="s">
        <v>27</v>
      </c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  <c r="N13" s="23">
        <v>0</v>
      </c>
      <c r="O13" s="27">
        <v>0</v>
      </c>
      <c r="P13" s="23">
        <v>0</v>
      </c>
      <c r="Q13" s="24">
        <v>176109.77</v>
      </c>
      <c r="R13" s="25">
        <v>0</v>
      </c>
      <c r="S13" s="25">
        <v>0</v>
      </c>
      <c r="T13" s="25">
        <v>0</v>
      </c>
      <c r="U13" s="25">
        <v>0</v>
      </c>
      <c r="V13" s="25">
        <v>0</v>
      </c>
      <c r="W13" s="25">
        <v>0</v>
      </c>
      <c r="X13" s="25">
        <v>0</v>
      </c>
      <c r="Y13" s="25">
        <v>0</v>
      </c>
      <c r="Z13" s="25">
        <v>0</v>
      </c>
      <c r="AA13" s="25">
        <v>0</v>
      </c>
      <c r="AB13" s="25">
        <v>0</v>
      </c>
      <c r="AC13" s="26">
        <v>0</v>
      </c>
      <c r="AD13" s="25">
        <v>0</v>
      </c>
      <c r="AE13" s="26">
        <v>0</v>
      </c>
    </row>
    <row r="14" spans="1:40" s="6" customFormat="1" ht="56.25" customHeight="1">
      <c r="A14" s="15"/>
      <c r="B14" s="15" t="s">
        <v>28</v>
      </c>
      <c r="C14" s="16">
        <v>0</v>
      </c>
      <c r="D14" s="16">
        <v>0</v>
      </c>
      <c r="E14" s="16">
        <v>0</v>
      </c>
      <c r="F14" s="16">
        <v>0</v>
      </c>
      <c r="G14" s="16">
        <v>0</v>
      </c>
      <c r="H14" s="16">
        <v>0</v>
      </c>
      <c r="I14" s="16">
        <v>0</v>
      </c>
      <c r="J14" s="16">
        <v>0</v>
      </c>
      <c r="K14" s="16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7"/>
      <c r="R14" s="18">
        <v>0</v>
      </c>
      <c r="S14" s="18">
        <v>0</v>
      </c>
      <c r="T14" s="18">
        <v>0</v>
      </c>
      <c r="U14" s="18">
        <v>0</v>
      </c>
      <c r="V14" s="18">
        <v>0</v>
      </c>
      <c r="W14" s="18">
        <v>0</v>
      </c>
      <c r="X14" s="18">
        <v>0</v>
      </c>
      <c r="Y14" s="18">
        <v>0</v>
      </c>
      <c r="Z14" s="18">
        <v>0</v>
      </c>
      <c r="AA14" s="18">
        <v>0</v>
      </c>
      <c r="AB14" s="18">
        <v>0</v>
      </c>
      <c r="AC14" s="18">
        <v>0</v>
      </c>
      <c r="AD14" s="18">
        <v>0</v>
      </c>
      <c r="AE14" s="18">
        <v>0</v>
      </c>
    </row>
    <row r="15" spans="1:40" s="6" customFormat="1" ht="409.5">
      <c r="A15" s="30">
        <v>6</v>
      </c>
      <c r="B15" s="20" t="s">
        <v>29</v>
      </c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3">
        <v>0</v>
      </c>
      <c r="O15" s="27">
        <v>0</v>
      </c>
      <c r="P15" s="23">
        <v>0</v>
      </c>
      <c r="Q15" s="24">
        <v>200139.45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6">
        <v>0</v>
      </c>
      <c r="AD15" s="25">
        <v>0</v>
      </c>
      <c r="AE15" s="26">
        <v>0</v>
      </c>
    </row>
    <row r="16" spans="1:40" s="6" customFormat="1" ht="105.75">
      <c r="A16" s="31">
        <v>7</v>
      </c>
      <c r="B16" s="32" t="s">
        <v>30</v>
      </c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3">
        <v>0</v>
      </c>
      <c r="O16" s="27">
        <v>0</v>
      </c>
      <c r="P16" s="23">
        <v>0</v>
      </c>
      <c r="Q16" s="24">
        <v>567418.23</v>
      </c>
      <c r="R16" s="25">
        <v>0</v>
      </c>
      <c r="S16" s="25">
        <v>0</v>
      </c>
      <c r="T16" s="25">
        <v>0</v>
      </c>
      <c r="U16" s="25">
        <v>0</v>
      </c>
      <c r="V16" s="25">
        <v>0</v>
      </c>
      <c r="W16" s="25">
        <v>0</v>
      </c>
      <c r="X16" s="25">
        <v>0</v>
      </c>
      <c r="Y16" s="25">
        <v>0</v>
      </c>
      <c r="Z16" s="25">
        <v>0</v>
      </c>
      <c r="AA16" s="25">
        <v>0</v>
      </c>
      <c r="AB16" s="25">
        <v>0</v>
      </c>
      <c r="AC16" s="26">
        <v>0</v>
      </c>
      <c r="AD16" s="25">
        <v>0</v>
      </c>
      <c r="AE16" s="26">
        <v>0</v>
      </c>
    </row>
    <row r="17" spans="1:31" s="6" customFormat="1" ht="51" customHeight="1">
      <c r="A17" s="15"/>
      <c r="B17" s="15" t="s">
        <v>31</v>
      </c>
      <c r="C17" s="16">
        <v>0</v>
      </c>
      <c r="D17" s="16">
        <v>5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6">
        <v>0</v>
      </c>
      <c r="M17" s="16">
        <v>0</v>
      </c>
      <c r="N17" s="16">
        <v>5</v>
      </c>
      <c r="O17" s="16">
        <v>0</v>
      </c>
      <c r="P17" s="16">
        <v>5</v>
      </c>
      <c r="Q17" s="17"/>
      <c r="R17" s="18">
        <v>0</v>
      </c>
      <c r="S17" s="18">
        <v>1804999.3</v>
      </c>
      <c r="T17" s="18">
        <v>0</v>
      </c>
      <c r="U17" s="18">
        <v>0</v>
      </c>
      <c r="V17" s="18">
        <v>0</v>
      </c>
      <c r="W17" s="18">
        <v>0</v>
      </c>
      <c r="X17" s="18">
        <v>0</v>
      </c>
      <c r="Y17" s="18">
        <v>0</v>
      </c>
      <c r="Z17" s="18">
        <v>0</v>
      </c>
      <c r="AA17" s="18">
        <v>0</v>
      </c>
      <c r="AB17" s="18">
        <v>0</v>
      </c>
      <c r="AC17" s="18">
        <v>1804999.3</v>
      </c>
      <c r="AD17" s="18">
        <v>0</v>
      </c>
      <c r="AE17" s="18">
        <v>1804999.3</v>
      </c>
    </row>
    <row r="18" spans="1:31" s="6" customFormat="1" ht="141">
      <c r="A18" s="31">
        <v>8</v>
      </c>
      <c r="B18" s="29" t="s">
        <v>32</v>
      </c>
      <c r="C18" s="22"/>
      <c r="D18" s="33">
        <v>5</v>
      </c>
      <c r="E18" s="22"/>
      <c r="F18" s="22"/>
      <c r="G18" s="22"/>
      <c r="H18" s="22"/>
      <c r="I18" s="22"/>
      <c r="J18" s="22"/>
      <c r="K18" s="22"/>
      <c r="L18" s="22"/>
      <c r="M18" s="22"/>
      <c r="N18" s="23">
        <v>5</v>
      </c>
      <c r="O18" s="27">
        <v>0</v>
      </c>
      <c r="P18" s="23">
        <v>5</v>
      </c>
      <c r="Q18" s="24">
        <v>360999.86</v>
      </c>
      <c r="R18" s="25">
        <v>0</v>
      </c>
      <c r="S18" s="25">
        <v>1804999.3</v>
      </c>
      <c r="T18" s="25">
        <v>0</v>
      </c>
      <c r="U18" s="25">
        <v>0</v>
      </c>
      <c r="V18" s="25">
        <v>0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6">
        <v>1804999.3</v>
      </c>
      <c r="AD18" s="25">
        <v>0</v>
      </c>
      <c r="AE18" s="26">
        <v>1804999.3</v>
      </c>
    </row>
    <row r="19" spans="1:31" s="6" customFormat="1" ht="51" customHeight="1">
      <c r="A19" s="15"/>
      <c r="B19" s="15" t="s">
        <v>33</v>
      </c>
      <c r="C19" s="16">
        <v>0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6">
        <v>50</v>
      </c>
      <c r="J19" s="16">
        <v>0</v>
      </c>
      <c r="K19" s="16">
        <v>0</v>
      </c>
      <c r="L19" s="16">
        <v>0</v>
      </c>
      <c r="M19" s="16">
        <v>0</v>
      </c>
      <c r="N19" s="16">
        <v>50</v>
      </c>
      <c r="O19" s="16">
        <v>0</v>
      </c>
      <c r="P19" s="16">
        <v>50</v>
      </c>
      <c r="Q19" s="17"/>
      <c r="R19" s="18">
        <v>0</v>
      </c>
      <c r="S19" s="18">
        <v>0</v>
      </c>
      <c r="T19" s="18">
        <v>0</v>
      </c>
      <c r="U19" s="18">
        <v>0</v>
      </c>
      <c r="V19" s="18">
        <v>0</v>
      </c>
      <c r="W19" s="18">
        <v>0</v>
      </c>
      <c r="X19" s="18">
        <v>6800964.5</v>
      </c>
      <c r="Y19" s="18">
        <v>0</v>
      </c>
      <c r="Z19" s="18">
        <v>0</v>
      </c>
      <c r="AA19" s="18">
        <v>0</v>
      </c>
      <c r="AB19" s="18">
        <v>0</v>
      </c>
      <c r="AC19" s="18">
        <v>6800964.5</v>
      </c>
      <c r="AD19" s="18">
        <v>0</v>
      </c>
      <c r="AE19" s="18">
        <v>6800964.5</v>
      </c>
    </row>
    <row r="20" spans="1:31" s="6" customFormat="1" ht="176.25">
      <c r="A20" s="114">
        <v>9</v>
      </c>
      <c r="B20" s="20" t="s">
        <v>34</v>
      </c>
      <c r="C20" s="22"/>
      <c r="D20" s="22"/>
      <c r="E20" s="22"/>
      <c r="F20" s="22"/>
      <c r="G20" s="22"/>
      <c r="H20" s="22"/>
      <c r="I20" s="21">
        <v>50</v>
      </c>
      <c r="J20" s="22"/>
      <c r="K20" s="22"/>
      <c r="L20" s="22"/>
      <c r="M20" s="22"/>
      <c r="N20" s="23">
        <v>50</v>
      </c>
      <c r="O20" s="27">
        <v>0</v>
      </c>
      <c r="P20" s="23">
        <v>50</v>
      </c>
      <c r="Q20" s="24">
        <v>136019.29</v>
      </c>
      <c r="R20" s="25">
        <v>0</v>
      </c>
      <c r="S20" s="25">
        <v>0</v>
      </c>
      <c r="T20" s="25">
        <v>0</v>
      </c>
      <c r="U20" s="25">
        <v>0</v>
      </c>
      <c r="V20" s="25">
        <v>0</v>
      </c>
      <c r="W20" s="25">
        <v>0</v>
      </c>
      <c r="X20" s="25">
        <v>6800964.5</v>
      </c>
      <c r="Y20" s="25">
        <v>0</v>
      </c>
      <c r="Z20" s="25">
        <v>0</v>
      </c>
      <c r="AA20" s="25">
        <v>0</v>
      </c>
      <c r="AB20" s="25">
        <v>0</v>
      </c>
      <c r="AC20" s="26">
        <v>6800964.5</v>
      </c>
      <c r="AD20" s="25">
        <v>0</v>
      </c>
      <c r="AE20" s="26">
        <v>6800964.5</v>
      </c>
    </row>
    <row r="21" spans="1:31" s="6" customFormat="1" ht="211.5">
      <c r="A21" s="115"/>
      <c r="B21" s="32" t="s">
        <v>35</v>
      </c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3">
        <v>0</v>
      </c>
      <c r="O21" s="27">
        <v>0</v>
      </c>
      <c r="P21" s="23">
        <v>0</v>
      </c>
      <c r="Q21" s="24">
        <v>136019.29</v>
      </c>
      <c r="R21" s="25">
        <v>0</v>
      </c>
      <c r="S21" s="25">
        <v>0</v>
      </c>
      <c r="T21" s="25">
        <v>0</v>
      </c>
      <c r="U21" s="25">
        <v>0</v>
      </c>
      <c r="V21" s="25">
        <v>0</v>
      </c>
      <c r="W21" s="25">
        <v>0</v>
      </c>
      <c r="X21" s="25">
        <v>0</v>
      </c>
      <c r="Y21" s="25">
        <v>0</v>
      </c>
      <c r="Z21" s="25">
        <v>0</v>
      </c>
      <c r="AA21" s="25">
        <v>0</v>
      </c>
      <c r="AB21" s="25">
        <v>0</v>
      </c>
      <c r="AC21" s="26">
        <v>0</v>
      </c>
      <c r="AD21" s="25">
        <v>0</v>
      </c>
      <c r="AE21" s="26">
        <v>0</v>
      </c>
    </row>
    <row r="22" spans="1:31" s="6" customFormat="1" ht="60.75" customHeight="1">
      <c r="A22" s="15"/>
      <c r="B22" s="15" t="s">
        <v>36</v>
      </c>
      <c r="C22" s="16">
        <v>0</v>
      </c>
      <c r="D22" s="16">
        <v>0</v>
      </c>
      <c r="E22" s="16">
        <v>0</v>
      </c>
      <c r="F22" s="16">
        <v>0</v>
      </c>
      <c r="G22" s="16">
        <v>0</v>
      </c>
      <c r="H22" s="16">
        <v>0</v>
      </c>
      <c r="I22" s="16">
        <v>0</v>
      </c>
      <c r="J22" s="16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7"/>
      <c r="R22" s="18">
        <v>0</v>
      </c>
      <c r="S22" s="18">
        <v>0</v>
      </c>
      <c r="T22" s="18">
        <v>0</v>
      </c>
      <c r="U22" s="18">
        <v>0</v>
      </c>
      <c r="V22" s="18">
        <v>0</v>
      </c>
      <c r="W22" s="18">
        <v>0</v>
      </c>
      <c r="X22" s="18">
        <v>0</v>
      </c>
      <c r="Y22" s="18">
        <v>0</v>
      </c>
      <c r="Z22" s="18">
        <v>0</v>
      </c>
      <c r="AA22" s="18">
        <v>0</v>
      </c>
      <c r="AB22" s="18">
        <v>0</v>
      </c>
      <c r="AC22" s="18">
        <v>0</v>
      </c>
      <c r="AD22" s="18">
        <v>0</v>
      </c>
      <c r="AE22" s="18">
        <v>0</v>
      </c>
    </row>
    <row r="23" spans="1:31" s="6" customFormat="1" ht="176.25">
      <c r="A23" s="31">
        <v>10</v>
      </c>
      <c r="B23" s="32" t="s">
        <v>37</v>
      </c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3">
        <v>0</v>
      </c>
      <c r="O23" s="27">
        <v>0</v>
      </c>
      <c r="P23" s="23">
        <v>0</v>
      </c>
      <c r="Q23" s="24">
        <v>734462.4</v>
      </c>
      <c r="R23" s="25">
        <v>0</v>
      </c>
      <c r="S23" s="25">
        <v>0</v>
      </c>
      <c r="T23" s="25">
        <v>0</v>
      </c>
      <c r="U23" s="25">
        <v>0</v>
      </c>
      <c r="V23" s="25">
        <v>0</v>
      </c>
      <c r="W23" s="25">
        <v>0</v>
      </c>
      <c r="X23" s="25">
        <v>0</v>
      </c>
      <c r="Y23" s="25">
        <v>0</v>
      </c>
      <c r="Z23" s="25">
        <v>0</v>
      </c>
      <c r="AA23" s="25">
        <v>0</v>
      </c>
      <c r="AB23" s="25">
        <v>0</v>
      </c>
      <c r="AC23" s="26">
        <v>0</v>
      </c>
      <c r="AD23" s="25">
        <v>0</v>
      </c>
      <c r="AE23" s="26">
        <v>0</v>
      </c>
    </row>
    <row r="24" spans="1:31" s="34" customFormat="1" ht="176.25">
      <c r="A24" s="31">
        <v>11</v>
      </c>
      <c r="B24" s="32" t="s">
        <v>38</v>
      </c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3">
        <v>0</v>
      </c>
      <c r="O24" s="27">
        <v>0</v>
      </c>
      <c r="P24" s="23">
        <v>0</v>
      </c>
      <c r="Q24" s="24">
        <v>2085427.69</v>
      </c>
      <c r="R24" s="25">
        <v>0</v>
      </c>
      <c r="S24" s="25">
        <v>0</v>
      </c>
      <c r="T24" s="25">
        <v>0</v>
      </c>
      <c r="U24" s="25">
        <v>0</v>
      </c>
      <c r="V24" s="25">
        <v>0</v>
      </c>
      <c r="W24" s="25">
        <v>0</v>
      </c>
      <c r="X24" s="25">
        <v>0</v>
      </c>
      <c r="Y24" s="25">
        <v>0</v>
      </c>
      <c r="Z24" s="25">
        <v>0</v>
      </c>
      <c r="AA24" s="25">
        <v>0</v>
      </c>
      <c r="AB24" s="25">
        <v>0</v>
      </c>
      <c r="AC24" s="26">
        <v>0</v>
      </c>
      <c r="AD24" s="25">
        <v>0</v>
      </c>
      <c r="AE24" s="26">
        <v>0</v>
      </c>
    </row>
    <row r="25" spans="1:31" s="6" customFormat="1" ht="53.25" customHeight="1">
      <c r="A25" s="15"/>
      <c r="B25" s="15" t="s">
        <v>39</v>
      </c>
      <c r="C25" s="16">
        <v>406</v>
      </c>
      <c r="D25" s="16">
        <v>12</v>
      </c>
      <c r="E25" s="16">
        <v>0</v>
      </c>
      <c r="F25" s="16">
        <v>0</v>
      </c>
      <c r="G25" s="16">
        <v>29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447</v>
      </c>
      <c r="O25" s="16">
        <v>24</v>
      </c>
      <c r="P25" s="16">
        <v>471</v>
      </c>
      <c r="Q25" s="17"/>
      <c r="R25" s="18">
        <v>104042716.17000002</v>
      </c>
      <c r="S25" s="18">
        <v>5684146.0800000001</v>
      </c>
      <c r="T25" s="18">
        <v>0</v>
      </c>
      <c r="U25" s="18">
        <v>0</v>
      </c>
      <c r="V25" s="18">
        <v>8014968.6200000001</v>
      </c>
      <c r="W25" s="18">
        <v>0</v>
      </c>
      <c r="X25" s="18">
        <v>0</v>
      </c>
      <c r="Y25" s="18">
        <v>0</v>
      </c>
      <c r="Z25" s="18">
        <v>0</v>
      </c>
      <c r="AA25" s="18">
        <v>0</v>
      </c>
      <c r="AB25" s="18">
        <v>0</v>
      </c>
      <c r="AC25" s="18">
        <v>117741830.87000003</v>
      </c>
      <c r="AD25" s="18">
        <v>9969513.120000001</v>
      </c>
      <c r="AE25" s="18">
        <v>127711343.99000002</v>
      </c>
    </row>
    <row r="26" spans="1:31" s="6" customFormat="1" ht="317.25">
      <c r="A26" s="94">
        <v>12</v>
      </c>
      <c r="B26" s="35" t="s">
        <v>40</v>
      </c>
      <c r="C26" s="21">
        <v>55</v>
      </c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3">
        <v>55</v>
      </c>
      <c r="O26" s="21">
        <v>4</v>
      </c>
      <c r="P26" s="23">
        <v>59</v>
      </c>
      <c r="Q26" s="24">
        <v>214597.92</v>
      </c>
      <c r="R26" s="25">
        <v>11802885.6</v>
      </c>
      <c r="S26" s="25">
        <v>0</v>
      </c>
      <c r="T26" s="25">
        <v>0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6">
        <v>11802885.6</v>
      </c>
      <c r="AD26" s="25">
        <v>858391.68</v>
      </c>
      <c r="AE26" s="26">
        <v>12661277.279999999</v>
      </c>
    </row>
    <row r="27" spans="1:31" s="6" customFormat="1" ht="211.5">
      <c r="A27" s="95"/>
      <c r="B27" s="36" t="s">
        <v>41</v>
      </c>
      <c r="C27" s="21">
        <v>10</v>
      </c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3">
        <v>10</v>
      </c>
      <c r="O27" s="27">
        <v>0</v>
      </c>
      <c r="P27" s="23">
        <v>10</v>
      </c>
      <c r="Q27" s="24">
        <v>214597.92</v>
      </c>
      <c r="R27" s="25">
        <v>2145979.2000000002</v>
      </c>
      <c r="S27" s="25">
        <v>0</v>
      </c>
      <c r="T27" s="25">
        <v>0</v>
      </c>
      <c r="U27" s="25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6">
        <v>2145979.2000000002</v>
      </c>
      <c r="AD27" s="25">
        <v>0</v>
      </c>
      <c r="AE27" s="26">
        <v>2145979.2000000002</v>
      </c>
    </row>
    <row r="28" spans="1:31" s="6" customFormat="1" ht="409.5">
      <c r="A28" s="95"/>
      <c r="B28" s="29" t="s">
        <v>42</v>
      </c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3">
        <v>0</v>
      </c>
      <c r="O28" s="27">
        <v>0</v>
      </c>
      <c r="P28" s="23">
        <v>0</v>
      </c>
      <c r="Q28" s="24">
        <v>214597.92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6">
        <v>0</v>
      </c>
      <c r="AD28" s="25">
        <v>0</v>
      </c>
      <c r="AE28" s="26">
        <v>0</v>
      </c>
    </row>
    <row r="29" spans="1:31" s="6" customFormat="1" ht="246.75">
      <c r="A29" s="95"/>
      <c r="B29" s="29" t="s">
        <v>43</v>
      </c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3">
        <v>0</v>
      </c>
      <c r="O29" s="27">
        <v>0</v>
      </c>
      <c r="P29" s="23">
        <v>0</v>
      </c>
      <c r="Q29" s="24">
        <v>214597.92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6">
        <v>0</v>
      </c>
      <c r="AD29" s="25">
        <v>0</v>
      </c>
      <c r="AE29" s="26">
        <v>0</v>
      </c>
    </row>
    <row r="30" spans="1:31" s="6" customFormat="1" ht="317.25">
      <c r="A30" s="95"/>
      <c r="B30" s="37" t="s">
        <v>44</v>
      </c>
      <c r="C30" s="21">
        <v>20</v>
      </c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3">
        <v>20</v>
      </c>
      <c r="O30" s="27">
        <v>0</v>
      </c>
      <c r="P30" s="23">
        <v>20</v>
      </c>
      <c r="Q30" s="24">
        <v>214597.92</v>
      </c>
      <c r="R30" s="25">
        <v>4291958.4000000004</v>
      </c>
      <c r="S30" s="25">
        <v>0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6">
        <v>4291958.4000000004</v>
      </c>
      <c r="AD30" s="25">
        <v>0</v>
      </c>
      <c r="AE30" s="26">
        <v>4291958.4000000004</v>
      </c>
    </row>
    <row r="31" spans="1:31" s="6" customFormat="1" ht="141">
      <c r="A31" s="95"/>
      <c r="B31" s="38" t="s">
        <v>45</v>
      </c>
      <c r="C31" s="21">
        <v>10</v>
      </c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3">
        <v>10</v>
      </c>
      <c r="O31" s="21">
        <v>2</v>
      </c>
      <c r="P31" s="23">
        <v>12</v>
      </c>
      <c r="Q31" s="24">
        <v>214597.92</v>
      </c>
      <c r="R31" s="25">
        <v>2145979.2000000002</v>
      </c>
      <c r="S31" s="25">
        <v>0</v>
      </c>
      <c r="T31" s="25">
        <v>0</v>
      </c>
      <c r="U31" s="25">
        <v>0</v>
      </c>
      <c r="V31" s="25">
        <v>0</v>
      </c>
      <c r="W31" s="25">
        <v>0</v>
      </c>
      <c r="X31" s="25">
        <v>0</v>
      </c>
      <c r="Y31" s="25">
        <v>0</v>
      </c>
      <c r="Z31" s="25">
        <v>0</v>
      </c>
      <c r="AA31" s="25">
        <v>0</v>
      </c>
      <c r="AB31" s="25">
        <v>0</v>
      </c>
      <c r="AC31" s="26">
        <v>2145979.2000000002</v>
      </c>
      <c r="AD31" s="25">
        <v>429195.84</v>
      </c>
      <c r="AE31" s="26">
        <v>2575175.04</v>
      </c>
    </row>
    <row r="32" spans="1:31" s="6" customFormat="1" ht="105.75">
      <c r="A32" s="95"/>
      <c r="B32" s="39" t="s">
        <v>46</v>
      </c>
      <c r="C32" s="21">
        <v>198</v>
      </c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3">
        <v>198</v>
      </c>
      <c r="O32" s="21">
        <v>2</v>
      </c>
      <c r="P32" s="23">
        <v>200</v>
      </c>
      <c r="Q32" s="24">
        <v>214597.92</v>
      </c>
      <c r="R32" s="25">
        <v>42490388.159999996</v>
      </c>
      <c r="S32" s="25">
        <v>0</v>
      </c>
      <c r="T32" s="25">
        <v>0</v>
      </c>
      <c r="U32" s="25">
        <v>0</v>
      </c>
      <c r="V32" s="25">
        <v>0</v>
      </c>
      <c r="W32" s="25">
        <v>0</v>
      </c>
      <c r="X32" s="25">
        <v>0</v>
      </c>
      <c r="Y32" s="25">
        <v>0</v>
      </c>
      <c r="Z32" s="25">
        <v>0</v>
      </c>
      <c r="AA32" s="25">
        <v>0</v>
      </c>
      <c r="AB32" s="25">
        <v>0</v>
      </c>
      <c r="AC32" s="26">
        <v>42490388.159999996</v>
      </c>
      <c r="AD32" s="25">
        <v>429195.84</v>
      </c>
      <c r="AE32" s="26">
        <v>42919584</v>
      </c>
    </row>
    <row r="33" spans="1:31" s="6" customFormat="1" ht="176.25">
      <c r="A33" s="96"/>
      <c r="B33" s="29" t="s">
        <v>47</v>
      </c>
      <c r="C33" s="21">
        <v>20</v>
      </c>
      <c r="D33" s="22"/>
      <c r="E33" s="22"/>
      <c r="F33" s="22"/>
      <c r="G33" s="21">
        <v>15</v>
      </c>
      <c r="H33" s="22"/>
      <c r="I33" s="22"/>
      <c r="J33" s="22"/>
      <c r="K33" s="22"/>
      <c r="L33" s="22"/>
      <c r="M33" s="22"/>
      <c r="N33" s="23">
        <v>35</v>
      </c>
      <c r="O33" s="27">
        <v>0</v>
      </c>
      <c r="P33" s="23">
        <v>35</v>
      </c>
      <c r="Q33" s="24">
        <v>214597.92</v>
      </c>
      <c r="R33" s="25">
        <v>4291958.4000000004</v>
      </c>
      <c r="S33" s="25">
        <v>0</v>
      </c>
      <c r="T33" s="25">
        <v>0</v>
      </c>
      <c r="U33" s="25">
        <v>0</v>
      </c>
      <c r="V33" s="25">
        <v>3218968.8</v>
      </c>
      <c r="W33" s="25">
        <v>0</v>
      </c>
      <c r="X33" s="25">
        <v>0</v>
      </c>
      <c r="Y33" s="25">
        <v>0</v>
      </c>
      <c r="Z33" s="25">
        <v>0</v>
      </c>
      <c r="AA33" s="25">
        <v>0</v>
      </c>
      <c r="AB33" s="25">
        <v>0</v>
      </c>
      <c r="AC33" s="26">
        <v>7510927.2000000002</v>
      </c>
      <c r="AD33" s="25">
        <v>0</v>
      </c>
      <c r="AE33" s="26">
        <v>7510927.2000000002</v>
      </c>
    </row>
    <row r="34" spans="1:31" s="6" customFormat="1" ht="105.75">
      <c r="A34" s="31">
        <v>13</v>
      </c>
      <c r="B34" s="29" t="s">
        <v>48</v>
      </c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3">
        <v>0</v>
      </c>
      <c r="O34" s="27">
        <v>0</v>
      </c>
      <c r="P34" s="23">
        <v>0</v>
      </c>
      <c r="Q34" s="24">
        <v>325581.2</v>
      </c>
      <c r="R34" s="25">
        <v>0</v>
      </c>
      <c r="S34" s="25">
        <v>0</v>
      </c>
      <c r="T34" s="25">
        <v>0</v>
      </c>
      <c r="U34" s="25">
        <v>0</v>
      </c>
      <c r="V34" s="25">
        <v>0</v>
      </c>
      <c r="W34" s="25">
        <v>0</v>
      </c>
      <c r="X34" s="25">
        <v>0</v>
      </c>
      <c r="Y34" s="25">
        <v>0</v>
      </c>
      <c r="Z34" s="25">
        <v>0</v>
      </c>
      <c r="AA34" s="25">
        <v>0</v>
      </c>
      <c r="AB34" s="25">
        <v>0</v>
      </c>
      <c r="AC34" s="26">
        <v>0</v>
      </c>
      <c r="AD34" s="25">
        <v>0</v>
      </c>
      <c r="AE34" s="26">
        <v>0</v>
      </c>
    </row>
    <row r="35" spans="1:31" s="6" customFormat="1" ht="282">
      <c r="A35" s="31">
        <v>14</v>
      </c>
      <c r="B35" s="29" t="s">
        <v>49</v>
      </c>
      <c r="C35" s="40"/>
      <c r="D35" s="22"/>
      <c r="E35" s="22"/>
      <c r="F35" s="22"/>
      <c r="G35" s="33">
        <v>4</v>
      </c>
      <c r="H35" s="22"/>
      <c r="I35" s="22"/>
      <c r="J35" s="22"/>
      <c r="K35" s="22"/>
      <c r="L35" s="22"/>
      <c r="M35" s="22"/>
      <c r="N35" s="23">
        <v>4</v>
      </c>
      <c r="O35" s="27">
        <v>0</v>
      </c>
      <c r="P35" s="23">
        <v>4</v>
      </c>
      <c r="Q35" s="24">
        <v>207775.03</v>
      </c>
      <c r="R35" s="25">
        <v>0</v>
      </c>
      <c r="S35" s="25">
        <v>0</v>
      </c>
      <c r="T35" s="25">
        <v>0</v>
      </c>
      <c r="U35" s="25">
        <v>0</v>
      </c>
      <c r="V35" s="25">
        <v>831100.12</v>
      </c>
      <c r="W35" s="25">
        <v>0</v>
      </c>
      <c r="X35" s="25">
        <v>0</v>
      </c>
      <c r="Y35" s="25">
        <v>0</v>
      </c>
      <c r="Z35" s="25">
        <v>0</v>
      </c>
      <c r="AA35" s="25">
        <v>0</v>
      </c>
      <c r="AB35" s="25">
        <v>0</v>
      </c>
      <c r="AC35" s="26">
        <v>831100.12</v>
      </c>
      <c r="AD35" s="25">
        <v>0</v>
      </c>
      <c r="AE35" s="26">
        <v>831100.12</v>
      </c>
    </row>
    <row r="36" spans="1:31" s="6" customFormat="1" ht="282">
      <c r="A36" s="31">
        <v>15</v>
      </c>
      <c r="B36" s="29" t="s">
        <v>50</v>
      </c>
      <c r="C36" s="22"/>
      <c r="D36" s="21">
        <v>10</v>
      </c>
      <c r="E36" s="22"/>
      <c r="F36" s="22"/>
      <c r="G36" s="22"/>
      <c r="H36" s="22"/>
      <c r="I36" s="22"/>
      <c r="J36" s="22"/>
      <c r="K36" s="22"/>
      <c r="L36" s="22"/>
      <c r="M36" s="22"/>
      <c r="N36" s="23">
        <v>10</v>
      </c>
      <c r="O36" s="27">
        <v>0</v>
      </c>
      <c r="P36" s="23">
        <v>10</v>
      </c>
      <c r="Q36" s="24">
        <v>298227.59000000003</v>
      </c>
      <c r="R36" s="25">
        <v>0</v>
      </c>
      <c r="S36" s="25">
        <v>2982275.9</v>
      </c>
      <c r="T36" s="25">
        <v>0</v>
      </c>
      <c r="U36" s="25">
        <v>0</v>
      </c>
      <c r="V36" s="25">
        <v>0</v>
      </c>
      <c r="W36" s="25">
        <v>0</v>
      </c>
      <c r="X36" s="25">
        <v>0</v>
      </c>
      <c r="Y36" s="25">
        <v>0</v>
      </c>
      <c r="Z36" s="25">
        <v>0</v>
      </c>
      <c r="AA36" s="25">
        <v>0</v>
      </c>
      <c r="AB36" s="25">
        <v>0</v>
      </c>
      <c r="AC36" s="26">
        <v>2982275.9</v>
      </c>
      <c r="AD36" s="25">
        <v>0</v>
      </c>
      <c r="AE36" s="26">
        <v>2982275.9</v>
      </c>
    </row>
    <row r="37" spans="1:31" s="6" customFormat="1" ht="409.5">
      <c r="A37" s="31">
        <v>16</v>
      </c>
      <c r="B37" s="29" t="s">
        <v>51</v>
      </c>
      <c r="C37" s="21">
        <v>93</v>
      </c>
      <c r="D37" s="22"/>
      <c r="E37" s="22"/>
      <c r="F37" s="22"/>
      <c r="G37" s="21">
        <v>10</v>
      </c>
      <c r="H37" s="22"/>
      <c r="I37" s="22"/>
      <c r="J37" s="22"/>
      <c r="K37" s="22"/>
      <c r="L37" s="22"/>
      <c r="M37" s="22"/>
      <c r="N37" s="23">
        <v>103</v>
      </c>
      <c r="O37" s="21">
        <v>14</v>
      </c>
      <c r="P37" s="23">
        <v>117</v>
      </c>
      <c r="Q37" s="24">
        <v>396489.97</v>
      </c>
      <c r="R37" s="25">
        <v>36873567.210000001</v>
      </c>
      <c r="S37" s="25">
        <v>0</v>
      </c>
      <c r="T37" s="25">
        <v>0</v>
      </c>
      <c r="U37" s="25">
        <v>0</v>
      </c>
      <c r="V37" s="25">
        <v>3964899.7</v>
      </c>
      <c r="W37" s="25">
        <v>0</v>
      </c>
      <c r="X37" s="25">
        <v>0</v>
      </c>
      <c r="Y37" s="25">
        <v>0</v>
      </c>
      <c r="Z37" s="25">
        <v>0</v>
      </c>
      <c r="AA37" s="25">
        <v>0</v>
      </c>
      <c r="AB37" s="25">
        <v>0</v>
      </c>
      <c r="AC37" s="26">
        <v>40838466.910000004</v>
      </c>
      <c r="AD37" s="25">
        <v>5550859.5800000001</v>
      </c>
      <c r="AE37" s="26">
        <v>46389326.490000002</v>
      </c>
    </row>
    <row r="38" spans="1:31" s="6" customFormat="1" ht="352.5">
      <c r="A38" s="31">
        <v>17</v>
      </c>
      <c r="B38" s="29" t="s">
        <v>52</v>
      </c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3">
        <v>0</v>
      </c>
      <c r="O38" s="27">
        <v>0</v>
      </c>
      <c r="P38" s="23">
        <v>0</v>
      </c>
      <c r="Q38" s="24">
        <v>526993.89</v>
      </c>
      <c r="R38" s="25">
        <v>0</v>
      </c>
      <c r="S38" s="25">
        <v>0</v>
      </c>
      <c r="T38" s="25">
        <v>0</v>
      </c>
      <c r="U38" s="25">
        <v>0</v>
      </c>
      <c r="V38" s="25">
        <v>0</v>
      </c>
      <c r="W38" s="25">
        <v>0</v>
      </c>
      <c r="X38" s="25">
        <v>0</v>
      </c>
      <c r="Y38" s="25">
        <v>0</v>
      </c>
      <c r="Z38" s="25">
        <v>0</v>
      </c>
      <c r="AA38" s="25">
        <v>0</v>
      </c>
      <c r="AB38" s="25">
        <v>0</v>
      </c>
      <c r="AC38" s="26">
        <v>0</v>
      </c>
      <c r="AD38" s="25">
        <v>0</v>
      </c>
      <c r="AE38" s="26">
        <v>0</v>
      </c>
    </row>
    <row r="39" spans="1:31" s="6" customFormat="1" ht="141">
      <c r="A39" s="41">
        <v>18</v>
      </c>
      <c r="B39" s="42" t="s">
        <v>53</v>
      </c>
      <c r="C39" s="22"/>
      <c r="D39" s="43">
        <v>2</v>
      </c>
      <c r="E39" s="22"/>
      <c r="F39" s="22"/>
      <c r="G39" s="22"/>
      <c r="H39" s="22"/>
      <c r="I39" s="22"/>
      <c r="J39" s="22"/>
      <c r="K39" s="22"/>
      <c r="L39" s="22"/>
      <c r="M39" s="22"/>
      <c r="N39" s="23">
        <v>2</v>
      </c>
      <c r="O39" s="44">
        <v>2</v>
      </c>
      <c r="P39" s="23">
        <v>4</v>
      </c>
      <c r="Q39" s="24">
        <v>1350935.09</v>
      </c>
      <c r="R39" s="25">
        <v>0</v>
      </c>
      <c r="S39" s="25">
        <v>2701870.18</v>
      </c>
      <c r="T39" s="25">
        <v>0</v>
      </c>
      <c r="U39" s="25">
        <v>0</v>
      </c>
      <c r="V39" s="25">
        <v>0</v>
      </c>
      <c r="W39" s="25">
        <v>0</v>
      </c>
      <c r="X39" s="25">
        <v>0</v>
      </c>
      <c r="Y39" s="25">
        <v>0</v>
      </c>
      <c r="Z39" s="25">
        <v>0</v>
      </c>
      <c r="AA39" s="25">
        <v>0</v>
      </c>
      <c r="AB39" s="25">
        <v>0</v>
      </c>
      <c r="AC39" s="26">
        <v>2701870.18</v>
      </c>
      <c r="AD39" s="25">
        <v>2701870.18</v>
      </c>
      <c r="AE39" s="26">
        <v>5403740.3600000003</v>
      </c>
    </row>
    <row r="40" spans="1:31" s="6" customFormat="1" ht="56.25" customHeight="1">
      <c r="A40" s="45"/>
      <c r="B40" s="45" t="s">
        <v>54</v>
      </c>
      <c r="C40" s="16">
        <v>250</v>
      </c>
      <c r="D40" s="16">
        <v>30</v>
      </c>
      <c r="E40" s="16">
        <v>0</v>
      </c>
      <c r="F40" s="16">
        <v>0</v>
      </c>
      <c r="G40" s="16">
        <v>0</v>
      </c>
      <c r="H40" s="16">
        <v>50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330</v>
      </c>
      <c r="O40" s="16">
        <v>0</v>
      </c>
      <c r="P40" s="16">
        <v>330</v>
      </c>
      <c r="Q40" s="17"/>
      <c r="R40" s="18">
        <v>85604254.400000006</v>
      </c>
      <c r="S40" s="18">
        <v>9854770.5</v>
      </c>
      <c r="T40" s="18">
        <v>0</v>
      </c>
      <c r="U40" s="18">
        <v>0</v>
      </c>
      <c r="V40" s="18">
        <v>0</v>
      </c>
      <c r="W40" s="18">
        <v>17120850.880000003</v>
      </c>
      <c r="X40" s="18">
        <v>0</v>
      </c>
      <c r="Y40" s="18">
        <v>0</v>
      </c>
      <c r="Z40" s="18">
        <v>0</v>
      </c>
      <c r="AA40" s="18">
        <v>0</v>
      </c>
      <c r="AB40" s="18">
        <v>0</v>
      </c>
      <c r="AC40" s="18">
        <v>112579875.78</v>
      </c>
      <c r="AD40" s="18">
        <v>0</v>
      </c>
      <c r="AE40" s="18">
        <v>112579875.78</v>
      </c>
    </row>
    <row r="41" spans="1:31" s="6" customFormat="1" ht="409.5">
      <c r="A41" s="30">
        <v>19</v>
      </c>
      <c r="B41" s="29" t="s">
        <v>55</v>
      </c>
      <c r="C41" s="21">
        <v>240</v>
      </c>
      <c r="D41" s="21">
        <v>30</v>
      </c>
      <c r="E41" s="22"/>
      <c r="F41" s="22"/>
      <c r="G41" s="22"/>
      <c r="H41" s="21">
        <v>48</v>
      </c>
      <c r="I41" s="22"/>
      <c r="J41" s="22"/>
      <c r="K41" s="22"/>
      <c r="L41" s="22"/>
      <c r="M41" s="22"/>
      <c r="N41" s="23">
        <v>318</v>
      </c>
      <c r="O41" s="27">
        <v>0</v>
      </c>
      <c r="P41" s="23">
        <v>318</v>
      </c>
      <c r="Q41" s="24">
        <v>328492.34999999998</v>
      </c>
      <c r="R41" s="25">
        <v>78838164</v>
      </c>
      <c r="S41" s="25">
        <v>9854770.5</v>
      </c>
      <c r="T41" s="25">
        <v>0</v>
      </c>
      <c r="U41" s="25">
        <v>0</v>
      </c>
      <c r="V41" s="25">
        <v>0</v>
      </c>
      <c r="W41" s="25">
        <v>15767632.800000001</v>
      </c>
      <c r="X41" s="25">
        <v>0</v>
      </c>
      <c r="Y41" s="25">
        <v>0</v>
      </c>
      <c r="Z41" s="25">
        <v>0</v>
      </c>
      <c r="AA41" s="25">
        <v>0</v>
      </c>
      <c r="AB41" s="25">
        <v>0</v>
      </c>
      <c r="AC41" s="26">
        <v>104460567.3</v>
      </c>
      <c r="AD41" s="25">
        <v>0</v>
      </c>
      <c r="AE41" s="26">
        <v>104460567.3</v>
      </c>
    </row>
    <row r="42" spans="1:31" s="6" customFormat="1" ht="409.5">
      <c r="A42" s="30">
        <f>A41+1</f>
        <v>20</v>
      </c>
      <c r="B42" s="29" t="s">
        <v>56</v>
      </c>
      <c r="C42" s="21">
        <v>10</v>
      </c>
      <c r="D42" s="22"/>
      <c r="E42" s="22"/>
      <c r="F42" s="22"/>
      <c r="G42" s="22"/>
      <c r="H42" s="21">
        <v>2</v>
      </c>
      <c r="I42" s="22"/>
      <c r="J42" s="22"/>
      <c r="K42" s="22"/>
      <c r="L42" s="22"/>
      <c r="M42" s="22"/>
      <c r="N42" s="23">
        <v>12</v>
      </c>
      <c r="O42" s="27">
        <v>0</v>
      </c>
      <c r="P42" s="23">
        <v>12</v>
      </c>
      <c r="Q42" s="24">
        <v>676609.04</v>
      </c>
      <c r="R42" s="25">
        <v>6766090.4000000004</v>
      </c>
      <c r="S42" s="25">
        <v>0</v>
      </c>
      <c r="T42" s="25">
        <v>0</v>
      </c>
      <c r="U42" s="25">
        <v>0</v>
      </c>
      <c r="V42" s="25">
        <v>0</v>
      </c>
      <c r="W42" s="25">
        <v>1353218.08</v>
      </c>
      <c r="X42" s="25">
        <v>0</v>
      </c>
      <c r="Y42" s="25">
        <v>0</v>
      </c>
      <c r="Z42" s="25">
        <v>0</v>
      </c>
      <c r="AA42" s="25">
        <v>0</v>
      </c>
      <c r="AB42" s="25">
        <v>0</v>
      </c>
      <c r="AC42" s="26">
        <v>8119308.4800000004</v>
      </c>
      <c r="AD42" s="25">
        <v>0</v>
      </c>
      <c r="AE42" s="26">
        <v>8119308.4800000004</v>
      </c>
    </row>
    <row r="43" spans="1:31" s="6" customFormat="1" ht="53.25" customHeight="1">
      <c r="A43" s="15"/>
      <c r="B43" s="15" t="s">
        <v>57</v>
      </c>
      <c r="C43" s="16">
        <v>0</v>
      </c>
      <c r="D43" s="16">
        <v>0</v>
      </c>
      <c r="E43" s="16">
        <v>1405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80</v>
      </c>
      <c r="M43" s="16">
        <v>0</v>
      </c>
      <c r="N43" s="16">
        <v>1485</v>
      </c>
      <c r="O43" s="16">
        <v>36</v>
      </c>
      <c r="P43" s="16">
        <v>1521</v>
      </c>
      <c r="Q43" s="17"/>
      <c r="R43" s="18">
        <v>0</v>
      </c>
      <c r="S43" s="18">
        <v>0</v>
      </c>
      <c r="T43" s="18">
        <v>384641681.88</v>
      </c>
      <c r="U43" s="18">
        <v>0</v>
      </c>
      <c r="V43" s="18">
        <v>0</v>
      </c>
      <c r="W43" s="18">
        <v>0</v>
      </c>
      <c r="X43" s="18">
        <v>0</v>
      </c>
      <c r="Y43" s="18">
        <v>0</v>
      </c>
      <c r="Z43" s="18">
        <v>0</v>
      </c>
      <c r="AA43" s="18">
        <v>20115583.199999999</v>
      </c>
      <c r="AB43" s="18">
        <v>0</v>
      </c>
      <c r="AC43" s="18">
        <v>404757265.08000004</v>
      </c>
      <c r="AD43" s="18">
        <v>7879151.7400000002</v>
      </c>
      <c r="AE43" s="18">
        <v>412636416.81999993</v>
      </c>
    </row>
    <row r="44" spans="1:31" s="6" customFormat="1" ht="282">
      <c r="A44" s="114">
        <f>A42+1</f>
        <v>21</v>
      </c>
      <c r="B44" s="20" t="s">
        <v>58</v>
      </c>
      <c r="C44" s="22"/>
      <c r="D44" s="22"/>
      <c r="E44" s="21">
        <v>440</v>
      </c>
      <c r="F44" s="22"/>
      <c r="G44" s="22"/>
      <c r="H44" s="22"/>
      <c r="I44" s="22"/>
      <c r="J44" s="22"/>
      <c r="K44" s="22"/>
      <c r="L44" s="21">
        <v>20</v>
      </c>
      <c r="M44" s="22"/>
      <c r="N44" s="23">
        <v>460</v>
      </c>
      <c r="O44" s="21">
        <v>2</v>
      </c>
      <c r="P44" s="23">
        <v>462</v>
      </c>
      <c r="Q44" s="24">
        <v>251444.79</v>
      </c>
      <c r="R44" s="25">
        <v>0</v>
      </c>
      <c r="S44" s="25">
        <v>0</v>
      </c>
      <c r="T44" s="25">
        <v>110635707.59999999</v>
      </c>
      <c r="U44" s="25">
        <v>0</v>
      </c>
      <c r="V44" s="25">
        <v>0</v>
      </c>
      <c r="W44" s="25">
        <v>0</v>
      </c>
      <c r="X44" s="25">
        <v>0</v>
      </c>
      <c r="Y44" s="25">
        <v>0</v>
      </c>
      <c r="Z44" s="25">
        <v>0</v>
      </c>
      <c r="AA44" s="25">
        <v>5028895.8</v>
      </c>
      <c r="AB44" s="25">
        <v>0</v>
      </c>
      <c r="AC44" s="26">
        <v>115664603.39999999</v>
      </c>
      <c r="AD44" s="25">
        <v>502889.58</v>
      </c>
      <c r="AE44" s="26">
        <v>116167492.97999999</v>
      </c>
    </row>
    <row r="45" spans="1:31" s="6" customFormat="1" ht="352.5">
      <c r="A45" s="115"/>
      <c r="B45" s="20" t="s">
        <v>59</v>
      </c>
      <c r="C45" s="22"/>
      <c r="D45" s="22"/>
      <c r="E45" s="21">
        <v>434</v>
      </c>
      <c r="F45" s="22"/>
      <c r="G45" s="22"/>
      <c r="H45" s="22"/>
      <c r="I45" s="22"/>
      <c r="J45" s="22"/>
      <c r="K45" s="22"/>
      <c r="L45" s="21">
        <v>60</v>
      </c>
      <c r="M45" s="22"/>
      <c r="N45" s="23">
        <v>494</v>
      </c>
      <c r="O45" s="21">
        <v>4</v>
      </c>
      <c r="P45" s="23">
        <v>498</v>
      </c>
      <c r="Q45" s="24">
        <v>251444.79</v>
      </c>
      <c r="R45" s="25">
        <v>0</v>
      </c>
      <c r="S45" s="25">
        <v>0</v>
      </c>
      <c r="T45" s="25">
        <v>109127038.86</v>
      </c>
      <c r="U45" s="25">
        <v>0</v>
      </c>
      <c r="V45" s="25">
        <v>0</v>
      </c>
      <c r="W45" s="25">
        <v>0</v>
      </c>
      <c r="X45" s="25">
        <v>0</v>
      </c>
      <c r="Y45" s="25">
        <v>0</v>
      </c>
      <c r="Z45" s="25">
        <v>0</v>
      </c>
      <c r="AA45" s="25">
        <v>15086687.4</v>
      </c>
      <c r="AB45" s="25">
        <v>0</v>
      </c>
      <c r="AC45" s="26">
        <v>124213726.26000001</v>
      </c>
      <c r="AD45" s="25">
        <v>1005779.16</v>
      </c>
      <c r="AE45" s="26">
        <v>125219505.42</v>
      </c>
    </row>
    <row r="46" spans="1:31" s="6" customFormat="1" ht="141">
      <c r="A46" s="46">
        <f>A44+1</f>
        <v>22</v>
      </c>
      <c r="B46" s="20" t="s">
        <v>60</v>
      </c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3">
        <v>0</v>
      </c>
      <c r="O46" s="27">
        <v>0</v>
      </c>
      <c r="P46" s="23">
        <v>0</v>
      </c>
      <c r="Q46" s="24">
        <v>138438.34</v>
      </c>
      <c r="R46" s="25">
        <v>0</v>
      </c>
      <c r="S46" s="25">
        <v>0</v>
      </c>
      <c r="T46" s="25">
        <v>0</v>
      </c>
      <c r="U46" s="25">
        <v>0</v>
      </c>
      <c r="V46" s="25">
        <v>0</v>
      </c>
      <c r="W46" s="25">
        <v>0</v>
      </c>
      <c r="X46" s="25">
        <v>0</v>
      </c>
      <c r="Y46" s="25">
        <v>0</v>
      </c>
      <c r="Z46" s="25">
        <v>0</v>
      </c>
      <c r="AA46" s="25">
        <v>0</v>
      </c>
      <c r="AB46" s="25">
        <v>0</v>
      </c>
      <c r="AC46" s="26">
        <v>0</v>
      </c>
      <c r="AD46" s="25">
        <v>0</v>
      </c>
      <c r="AE46" s="26">
        <v>0</v>
      </c>
    </row>
    <row r="47" spans="1:31" s="6" customFormat="1" ht="409.5">
      <c r="A47" s="46">
        <v>23</v>
      </c>
      <c r="B47" s="32" t="s">
        <v>61</v>
      </c>
      <c r="C47" s="22"/>
      <c r="D47" s="22"/>
      <c r="E47" s="21">
        <v>100</v>
      </c>
      <c r="F47" s="22"/>
      <c r="G47" s="22"/>
      <c r="H47" s="22"/>
      <c r="I47" s="22"/>
      <c r="J47" s="22"/>
      <c r="K47" s="22"/>
      <c r="L47" s="22"/>
      <c r="M47" s="22"/>
      <c r="N47" s="23">
        <v>100</v>
      </c>
      <c r="O47" s="27">
        <v>0</v>
      </c>
      <c r="P47" s="23">
        <v>100</v>
      </c>
      <c r="Q47" s="24">
        <v>182388.68</v>
      </c>
      <c r="R47" s="25">
        <v>0</v>
      </c>
      <c r="S47" s="25">
        <v>0</v>
      </c>
      <c r="T47" s="25">
        <v>18238868</v>
      </c>
      <c r="U47" s="25">
        <v>0</v>
      </c>
      <c r="V47" s="25">
        <v>0</v>
      </c>
      <c r="W47" s="25">
        <v>0</v>
      </c>
      <c r="X47" s="25">
        <v>0</v>
      </c>
      <c r="Y47" s="25">
        <v>0</v>
      </c>
      <c r="Z47" s="25">
        <v>0</v>
      </c>
      <c r="AA47" s="25">
        <v>0</v>
      </c>
      <c r="AB47" s="25">
        <v>0</v>
      </c>
      <c r="AC47" s="26">
        <v>18238868</v>
      </c>
      <c r="AD47" s="25">
        <v>0</v>
      </c>
      <c r="AE47" s="26">
        <v>18238868</v>
      </c>
    </row>
    <row r="48" spans="1:31" s="6" customFormat="1" ht="211.5">
      <c r="A48" s="46">
        <v>24</v>
      </c>
      <c r="B48" s="20" t="s">
        <v>62</v>
      </c>
      <c r="C48" s="22"/>
      <c r="D48" s="22"/>
      <c r="E48" s="21">
        <v>180</v>
      </c>
      <c r="F48" s="22"/>
      <c r="G48" s="22"/>
      <c r="H48" s="22"/>
      <c r="I48" s="22"/>
      <c r="J48" s="22"/>
      <c r="K48" s="22"/>
      <c r="L48" s="22"/>
      <c r="M48" s="22"/>
      <c r="N48" s="23">
        <v>180</v>
      </c>
      <c r="O48" s="27">
        <v>0</v>
      </c>
      <c r="P48" s="23">
        <v>180</v>
      </c>
      <c r="Q48" s="24">
        <v>509311.29</v>
      </c>
      <c r="R48" s="25">
        <v>0</v>
      </c>
      <c r="S48" s="25">
        <v>0</v>
      </c>
      <c r="T48" s="25">
        <v>91676032.200000003</v>
      </c>
      <c r="U48" s="25">
        <v>0</v>
      </c>
      <c r="V48" s="25">
        <v>0</v>
      </c>
      <c r="W48" s="25">
        <v>0</v>
      </c>
      <c r="X48" s="25">
        <v>0</v>
      </c>
      <c r="Y48" s="25">
        <v>0</v>
      </c>
      <c r="Z48" s="25">
        <v>0</v>
      </c>
      <c r="AA48" s="25">
        <v>0</v>
      </c>
      <c r="AB48" s="25">
        <v>0</v>
      </c>
      <c r="AC48" s="26">
        <v>91676032.200000003</v>
      </c>
      <c r="AD48" s="25">
        <v>0</v>
      </c>
      <c r="AE48" s="26">
        <v>91676032.200000003</v>
      </c>
    </row>
    <row r="49" spans="1:31" s="6" customFormat="1" ht="105.75">
      <c r="A49" s="46">
        <v>25</v>
      </c>
      <c r="B49" s="29" t="s">
        <v>63</v>
      </c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3">
        <v>0</v>
      </c>
      <c r="O49" s="21">
        <v>4</v>
      </c>
      <c r="P49" s="23">
        <v>4</v>
      </c>
      <c r="Q49" s="24">
        <v>97049.16</v>
      </c>
      <c r="R49" s="25">
        <v>0</v>
      </c>
      <c r="S49" s="25">
        <v>0</v>
      </c>
      <c r="T49" s="25">
        <v>0</v>
      </c>
      <c r="U49" s="25">
        <v>0</v>
      </c>
      <c r="V49" s="25">
        <v>0</v>
      </c>
      <c r="W49" s="25">
        <v>0</v>
      </c>
      <c r="X49" s="25">
        <v>0</v>
      </c>
      <c r="Y49" s="25">
        <v>0</v>
      </c>
      <c r="Z49" s="25">
        <v>0</v>
      </c>
      <c r="AA49" s="25">
        <v>0</v>
      </c>
      <c r="AB49" s="25">
        <v>0</v>
      </c>
      <c r="AC49" s="26">
        <v>0</v>
      </c>
      <c r="AD49" s="25">
        <v>388196.64</v>
      </c>
      <c r="AE49" s="26">
        <v>388196.64</v>
      </c>
    </row>
    <row r="50" spans="1:31" s="6" customFormat="1" ht="105.75">
      <c r="A50" s="46">
        <v>26</v>
      </c>
      <c r="B50" s="29" t="s">
        <v>63</v>
      </c>
      <c r="C50" s="22"/>
      <c r="D50" s="22"/>
      <c r="E50" s="21">
        <v>251</v>
      </c>
      <c r="F50" s="22"/>
      <c r="G50" s="22"/>
      <c r="H50" s="22"/>
      <c r="I50" s="22"/>
      <c r="J50" s="22"/>
      <c r="K50" s="22"/>
      <c r="L50" s="22"/>
      <c r="M50" s="22"/>
      <c r="N50" s="23">
        <v>251</v>
      </c>
      <c r="O50" s="21">
        <v>22</v>
      </c>
      <c r="P50" s="23">
        <v>273</v>
      </c>
      <c r="Q50" s="24">
        <v>218980.22</v>
      </c>
      <c r="R50" s="25">
        <v>0</v>
      </c>
      <c r="S50" s="25">
        <v>0</v>
      </c>
      <c r="T50" s="25">
        <v>54964035.219999999</v>
      </c>
      <c r="U50" s="25">
        <v>0</v>
      </c>
      <c r="V50" s="25">
        <v>0</v>
      </c>
      <c r="W50" s="25">
        <v>0</v>
      </c>
      <c r="X50" s="25">
        <v>0</v>
      </c>
      <c r="Y50" s="25">
        <v>0</v>
      </c>
      <c r="Z50" s="25">
        <v>0</v>
      </c>
      <c r="AA50" s="25">
        <v>0</v>
      </c>
      <c r="AB50" s="25">
        <v>0</v>
      </c>
      <c r="AC50" s="26">
        <v>54964035.219999999</v>
      </c>
      <c r="AD50" s="25">
        <v>4817564.84</v>
      </c>
      <c r="AE50" s="26">
        <v>59781600.060000002</v>
      </c>
    </row>
    <row r="51" spans="1:31" s="6" customFormat="1" ht="105.75">
      <c r="A51" s="46">
        <v>27</v>
      </c>
      <c r="B51" s="29" t="s">
        <v>63</v>
      </c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3">
        <v>0</v>
      </c>
      <c r="O51" s="21">
        <v>4</v>
      </c>
      <c r="P51" s="23">
        <v>4</v>
      </c>
      <c r="Q51" s="24">
        <v>291180.38</v>
      </c>
      <c r="R51" s="25">
        <v>0</v>
      </c>
      <c r="S51" s="25">
        <v>0</v>
      </c>
      <c r="T51" s="25">
        <v>0</v>
      </c>
      <c r="U51" s="25">
        <v>0</v>
      </c>
      <c r="V51" s="25">
        <v>0</v>
      </c>
      <c r="W51" s="25">
        <v>0</v>
      </c>
      <c r="X51" s="25">
        <v>0</v>
      </c>
      <c r="Y51" s="25">
        <v>0</v>
      </c>
      <c r="Z51" s="25">
        <v>0</v>
      </c>
      <c r="AA51" s="25">
        <v>0</v>
      </c>
      <c r="AB51" s="25">
        <v>0</v>
      </c>
      <c r="AC51" s="26">
        <v>0</v>
      </c>
      <c r="AD51" s="25">
        <v>1164721.52</v>
      </c>
      <c r="AE51" s="26">
        <v>1164721.52</v>
      </c>
    </row>
    <row r="52" spans="1:31" s="6" customFormat="1" ht="60.75" customHeight="1">
      <c r="A52" s="15"/>
      <c r="B52" s="15" t="s">
        <v>64</v>
      </c>
      <c r="C52" s="16">
        <v>0</v>
      </c>
      <c r="D52" s="16">
        <v>0</v>
      </c>
      <c r="E52" s="16">
        <v>0</v>
      </c>
      <c r="F52" s="16">
        <v>0</v>
      </c>
      <c r="G52" s="16">
        <v>7</v>
      </c>
      <c r="H52" s="16">
        <v>0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7</v>
      </c>
      <c r="O52" s="16">
        <v>18</v>
      </c>
      <c r="P52" s="16">
        <v>25</v>
      </c>
      <c r="Q52" s="17"/>
      <c r="R52" s="18">
        <v>0</v>
      </c>
      <c r="S52" s="18">
        <v>0</v>
      </c>
      <c r="T52" s="18">
        <v>0</v>
      </c>
      <c r="U52" s="18">
        <v>0</v>
      </c>
      <c r="V52" s="18">
        <v>795596.83000000007</v>
      </c>
      <c r="W52" s="18">
        <v>0</v>
      </c>
      <c r="X52" s="18">
        <v>0</v>
      </c>
      <c r="Y52" s="18">
        <v>0</v>
      </c>
      <c r="Z52" s="18">
        <v>0</v>
      </c>
      <c r="AA52" s="18">
        <v>0</v>
      </c>
      <c r="AB52" s="18">
        <v>0</v>
      </c>
      <c r="AC52" s="18">
        <v>795596.83000000007</v>
      </c>
      <c r="AD52" s="18">
        <v>2915429.7199999997</v>
      </c>
      <c r="AE52" s="18">
        <v>3711026.55</v>
      </c>
    </row>
    <row r="53" spans="1:31" s="6" customFormat="1" ht="70.5">
      <c r="A53" s="47">
        <f>A51+1</f>
        <v>28</v>
      </c>
      <c r="B53" s="29" t="s">
        <v>65</v>
      </c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3">
        <v>0</v>
      </c>
      <c r="O53" s="21">
        <v>10</v>
      </c>
      <c r="P53" s="23">
        <v>10</v>
      </c>
      <c r="Q53" s="24">
        <v>150572.54</v>
      </c>
      <c r="R53" s="25">
        <v>0</v>
      </c>
      <c r="S53" s="25">
        <v>0</v>
      </c>
      <c r="T53" s="25">
        <v>0</v>
      </c>
      <c r="U53" s="25">
        <v>0</v>
      </c>
      <c r="V53" s="25">
        <v>0</v>
      </c>
      <c r="W53" s="25">
        <v>0</v>
      </c>
      <c r="X53" s="25">
        <v>0</v>
      </c>
      <c r="Y53" s="25">
        <v>0</v>
      </c>
      <c r="Z53" s="25">
        <v>0</v>
      </c>
      <c r="AA53" s="25">
        <v>0</v>
      </c>
      <c r="AB53" s="25">
        <v>0</v>
      </c>
      <c r="AC53" s="26">
        <v>0</v>
      </c>
      <c r="AD53" s="25">
        <v>1505725.4</v>
      </c>
      <c r="AE53" s="26">
        <v>1505725.4</v>
      </c>
    </row>
    <row r="54" spans="1:31" s="6" customFormat="1" ht="70.5">
      <c r="A54" s="116">
        <v>29</v>
      </c>
      <c r="B54" s="29" t="s">
        <v>66</v>
      </c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3">
        <v>0</v>
      </c>
      <c r="O54" s="27">
        <v>0</v>
      </c>
      <c r="P54" s="23">
        <v>0</v>
      </c>
      <c r="Q54" s="24">
        <v>88634.15</v>
      </c>
      <c r="R54" s="25">
        <v>0</v>
      </c>
      <c r="S54" s="25">
        <v>0</v>
      </c>
      <c r="T54" s="25">
        <v>0</v>
      </c>
      <c r="U54" s="25">
        <v>0</v>
      </c>
      <c r="V54" s="25">
        <v>0</v>
      </c>
      <c r="W54" s="25">
        <v>0</v>
      </c>
      <c r="X54" s="25">
        <v>0</v>
      </c>
      <c r="Y54" s="25">
        <v>0</v>
      </c>
      <c r="Z54" s="25">
        <v>0</v>
      </c>
      <c r="AA54" s="25">
        <v>0</v>
      </c>
      <c r="AB54" s="25">
        <v>0</v>
      </c>
      <c r="AC54" s="26">
        <v>0</v>
      </c>
      <c r="AD54" s="25">
        <v>0</v>
      </c>
      <c r="AE54" s="26">
        <v>0</v>
      </c>
    </row>
    <row r="55" spans="1:31" s="6" customFormat="1" ht="141">
      <c r="A55" s="116"/>
      <c r="B55" s="20" t="s">
        <v>67</v>
      </c>
      <c r="C55" s="22"/>
      <c r="D55" s="22"/>
      <c r="E55" s="22"/>
      <c r="F55" s="22"/>
      <c r="G55" s="21">
        <v>5</v>
      </c>
      <c r="H55" s="22"/>
      <c r="I55" s="22"/>
      <c r="J55" s="22"/>
      <c r="K55" s="22"/>
      <c r="L55" s="22"/>
      <c r="M55" s="22"/>
      <c r="N55" s="23">
        <v>5</v>
      </c>
      <c r="O55" s="27">
        <v>0</v>
      </c>
      <c r="P55" s="23">
        <v>5</v>
      </c>
      <c r="Q55" s="24">
        <v>88634.15</v>
      </c>
      <c r="R55" s="25">
        <v>0</v>
      </c>
      <c r="S55" s="25">
        <v>0</v>
      </c>
      <c r="T55" s="25">
        <v>0</v>
      </c>
      <c r="U55" s="25">
        <v>0</v>
      </c>
      <c r="V55" s="25">
        <v>443170.75</v>
      </c>
      <c r="W55" s="25">
        <v>0</v>
      </c>
      <c r="X55" s="25">
        <v>0</v>
      </c>
      <c r="Y55" s="25">
        <v>0</v>
      </c>
      <c r="Z55" s="25">
        <v>0</v>
      </c>
      <c r="AA55" s="25">
        <v>0</v>
      </c>
      <c r="AB55" s="25">
        <v>0</v>
      </c>
      <c r="AC55" s="26">
        <v>443170.75</v>
      </c>
      <c r="AD55" s="25">
        <v>0</v>
      </c>
      <c r="AE55" s="26">
        <v>443170.75</v>
      </c>
    </row>
    <row r="56" spans="1:31" s="6" customFormat="1" ht="70.5">
      <c r="A56" s="116"/>
      <c r="B56" s="20" t="s">
        <v>68</v>
      </c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3">
        <v>0</v>
      </c>
      <c r="O56" s="27">
        <v>0</v>
      </c>
      <c r="P56" s="23">
        <v>0</v>
      </c>
      <c r="Q56" s="24">
        <v>88634.15</v>
      </c>
      <c r="R56" s="25">
        <v>0</v>
      </c>
      <c r="S56" s="25">
        <v>0</v>
      </c>
      <c r="T56" s="25">
        <v>0</v>
      </c>
      <c r="U56" s="25">
        <v>0</v>
      </c>
      <c r="V56" s="25">
        <v>0</v>
      </c>
      <c r="W56" s="25">
        <v>0</v>
      </c>
      <c r="X56" s="25">
        <v>0</v>
      </c>
      <c r="Y56" s="25">
        <v>0</v>
      </c>
      <c r="Z56" s="25">
        <v>0</v>
      </c>
      <c r="AA56" s="25">
        <v>0</v>
      </c>
      <c r="AB56" s="25">
        <v>0</v>
      </c>
      <c r="AC56" s="26">
        <v>0</v>
      </c>
      <c r="AD56" s="25">
        <v>0</v>
      </c>
      <c r="AE56" s="26">
        <v>0</v>
      </c>
    </row>
    <row r="57" spans="1:31" s="6" customFormat="1" ht="105.75">
      <c r="A57" s="116"/>
      <c r="B57" s="20" t="s">
        <v>69</v>
      </c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3">
        <v>0</v>
      </c>
      <c r="O57" s="27">
        <v>0</v>
      </c>
      <c r="P57" s="23">
        <v>0</v>
      </c>
      <c r="Q57" s="24">
        <v>88634.15</v>
      </c>
      <c r="R57" s="25">
        <v>0</v>
      </c>
      <c r="S57" s="25">
        <v>0</v>
      </c>
      <c r="T57" s="25">
        <v>0</v>
      </c>
      <c r="U57" s="25">
        <v>0</v>
      </c>
      <c r="V57" s="25">
        <v>0</v>
      </c>
      <c r="W57" s="25">
        <v>0</v>
      </c>
      <c r="X57" s="25">
        <v>0</v>
      </c>
      <c r="Y57" s="25">
        <v>0</v>
      </c>
      <c r="Z57" s="25">
        <v>0</v>
      </c>
      <c r="AA57" s="25">
        <v>0</v>
      </c>
      <c r="AB57" s="25">
        <v>0</v>
      </c>
      <c r="AC57" s="26">
        <v>0</v>
      </c>
      <c r="AD57" s="25">
        <v>0</v>
      </c>
      <c r="AE57" s="26">
        <v>0</v>
      </c>
    </row>
    <row r="58" spans="1:31" s="6" customFormat="1" ht="141">
      <c r="A58" s="30">
        <v>30</v>
      </c>
      <c r="B58" s="20" t="s">
        <v>70</v>
      </c>
      <c r="C58" s="22"/>
      <c r="D58" s="22"/>
      <c r="E58" s="22"/>
      <c r="F58" s="22"/>
      <c r="G58" s="21">
        <v>2</v>
      </c>
      <c r="H58" s="22"/>
      <c r="I58" s="22"/>
      <c r="J58" s="22"/>
      <c r="K58" s="22"/>
      <c r="L58" s="22"/>
      <c r="M58" s="22"/>
      <c r="N58" s="23">
        <v>2</v>
      </c>
      <c r="O58" s="21">
        <v>8</v>
      </c>
      <c r="P58" s="23">
        <v>10</v>
      </c>
      <c r="Q58" s="24">
        <v>176213.04</v>
      </c>
      <c r="R58" s="25">
        <v>0</v>
      </c>
      <c r="S58" s="25">
        <v>0</v>
      </c>
      <c r="T58" s="25">
        <v>0</v>
      </c>
      <c r="U58" s="25">
        <v>0</v>
      </c>
      <c r="V58" s="25">
        <v>352426.08</v>
      </c>
      <c r="W58" s="25">
        <v>0</v>
      </c>
      <c r="X58" s="25">
        <v>0</v>
      </c>
      <c r="Y58" s="25">
        <v>0</v>
      </c>
      <c r="Z58" s="25">
        <v>0</v>
      </c>
      <c r="AA58" s="25">
        <v>0</v>
      </c>
      <c r="AB58" s="25">
        <v>0</v>
      </c>
      <c r="AC58" s="26">
        <v>352426.08</v>
      </c>
      <c r="AD58" s="25">
        <v>1409704.32</v>
      </c>
      <c r="AE58" s="26">
        <v>1762130.4000000001</v>
      </c>
    </row>
    <row r="59" spans="1:31" s="6" customFormat="1" ht="53.25" customHeight="1">
      <c r="A59" s="15"/>
      <c r="B59" s="15" t="s">
        <v>71</v>
      </c>
      <c r="C59" s="16">
        <v>0</v>
      </c>
      <c r="D59" s="16">
        <v>10</v>
      </c>
      <c r="E59" s="16">
        <v>0</v>
      </c>
      <c r="F59" s="16">
        <v>30</v>
      </c>
      <c r="G59" s="16">
        <v>0</v>
      </c>
      <c r="H59" s="16">
        <v>0</v>
      </c>
      <c r="I59" s="16">
        <v>0</v>
      </c>
      <c r="J59" s="16">
        <v>50</v>
      </c>
      <c r="K59" s="16">
        <v>0</v>
      </c>
      <c r="L59" s="16">
        <v>0</v>
      </c>
      <c r="M59" s="16">
        <v>0</v>
      </c>
      <c r="N59" s="16">
        <v>90</v>
      </c>
      <c r="O59" s="16">
        <v>2</v>
      </c>
      <c r="P59" s="16">
        <v>92</v>
      </c>
      <c r="Q59" s="17"/>
      <c r="R59" s="18">
        <v>0</v>
      </c>
      <c r="S59" s="18">
        <v>1185115.8999999999</v>
      </c>
      <c r="T59" s="18">
        <v>0</v>
      </c>
      <c r="U59" s="18">
        <v>2450781.2999999998</v>
      </c>
      <c r="V59" s="18">
        <v>0</v>
      </c>
      <c r="W59" s="18">
        <v>0</v>
      </c>
      <c r="X59" s="18">
        <v>0</v>
      </c>
      <c r="Y59" s="18">
        <v>4084635.5</v>
      </c>
      <c r="Z59" s="18">
        <v>0</v>
      </c>
      <c r="AA59" s="18">
        <v>0</v>
      </c>
      <c r="AB59" s="18">
        <v>0</v>
      </c>
      <c r="AC59" s="18">
        <v>7720532.6999999993</v>
      </c>
      <c r="AD59" s="18">
        <v>163385.42000000001</v>
      </c>
      <c r="AE59" s="18">
        <v>7883918.1199999992</v>
      </c>
    </row>
    <row r="60" spans="1:31" s="6" customFormat="1" ht="176.25">
      <c r="A60" s="94">
        <v>31</v>
      </c>
      <c r="B60" s="29" t="s">
        <v>72</v>
      </c>
      <c r="C60" s="22"/>
      <c r="D60" s="22"/>
      <c r="E60" s="22"/>
      <c r="F60" s="21">
        <v>20</v>
      </c>
      <c r="G60" s="22"/>
      <c r="H60" s="22"/>
      <c r="I60" s="22"/>
      <c r="J60" s="22"/>
      <c r="K60" s="22"/>
      <c r="L60" s="22"/>
      <c r="M60" s="22"/>
      <c r="N60" s="23">
        <v>20</v>
      </c>
      <c r="O60" s="21">
        <v>2</v>
      </c>
      <c r="P60" s="23">
        <v>22</v>
      </c>
      <c r="Q60" s="24">
        <v>81692.710000000006</v>
      </c>
      <c r="R60" s="25">
        <v>0</v>
      </c>
      <c r="S60" s="25">
        <v>0</v>
      </c>
      <c r="T60" s="25">
        <v>0</v>
      </c>
      <c r="U60" s="25">
        <v>1633854.2</v>
      </c>
      <c r="V60" s="25">
        <v>0</v>
      </c>
      <c r="W60" s="25">
        <v>0</v>
      </c>
      <c r="X60" s="25">
        <v>0</v>
      </c>
      <c r="Y60" s="25">
        <v>0</v>
      </c>
      <c r="Z60" s="25">
        <v>0</v>
      </c>
      <c r="AA60" s="25">
        <v>0</v>
      </c>
      <c r="AB60" s="25">
        <v>0</v>
      </c>
      <c r="AC60" s="26">
        <v>1633854.2</v>
      </c>
      <c r="AD60" s="25">
        <v>163385.42000000001</v>
      </c>
      <c r="AE60" s="26">
        <v>1797239.6199999999</v>
      </c>
    </row>
    <row r="61" spans="1:31" s="6" customFormat="1" ht="211.5">
      <c r="A61" s="95"/>
      <c r="B61" s="37" t="s">
        <v>73</v>
      </c>
      <c r="C61" s="22"/>
      <c r="D61" s="22"/>
      <c r="E61" s="22"/>
      <c r="F61" s="21">
        <v>10</v>
      </c>
      <c r="G61" s="22"/>
      <c r="H61" s="22"/>
      <c r="I61" s="22"/>
      <c r="J61" s="22"/>
      <c r="K61" s="22"/>
      <c r="L61" s="22"/>
      <c r="M61" s="22"/>
      <c r="N61" s="23">
        <v>10</v>
      </c>
      <c r="O61" s="27">
        <v>0</v>
      </c>
      <c r="P61" s="23">
        <v>10</v>
      </c>
      <c r="Q61" s="24">
        <v>81692.710000000006</v>
      </c>
      <c r="R61" s="25">
        <v>0</v>
      </c>
      <c r="S61" s="25">
        <v>0</v>
      </c>
      <c r="T61" s="25">
        <v>0</v>
      </c>
      <c r="U61" s="25">
        <v>816927.1</v>
      </c>
      <c r="V61" s="25">
        <v>0</v>
      </c>
      <c r="W61" s="25">
        <v>0</v>
      </c>
      <c r="X61" s="25">
        <v>0</v>
      </c>
      <c r="Y61" s="25">
        <v>0</v>
      </c>
      <c r="Z61" s="25">
        <v>0</v>
      </c>
      <c r="AA61" s="25">
        <v>0</v>
      </c>
      <c r="AB61" s="25">
        <v>0</v>
      </c>
      <c r="AC61" s="26">
        <v>816927.1</v>
      </c>
      <c r="AD61" s="25">
        <v>0</v>
      </c>
      <c r="AE61" s="26">
        <v>816927.1</v>
      </c>
    </row>
    <row r="62" spans="1:31" s="6" customFormat="1" ht="141">
      <c r="A62" s="95"/>
      <c r="B62" s="29" t="s">
        <v>74</v>
      </c>
      <c r="C62" s="22"/>
      <c r="D62" s="22"/>
      <c r="E62" s="22"/>
      <c r="F62" s="22"/>
      <c r="G62" s="22"/>
      <c r="H62" s="22"/>
      <c r="I62" s="22"/>
      <c r="J62" s="21">
        <v>50</v>
      </c>
      <c r="K62" s="22"/>
      <c r="L62" s="22"/>
      <c r="M62" s="22"/>
      <c r="N62" s="23">
        <v>50</v>
      </c>
      <c r="O62" s="27">
        <v>0</v>
      </c>
      <c r="P62" s="23">
        <v>50</v>
      </c>
      <c r="Q62" s="24">
        <v>81692.710000000006</v>
      </c>
      <c r="R62" s="25">
        <v>0</v>
      </c>
      <c r="S62" s="25">
        <v>0</v>
      </c>
      <c r="T62" s="25">
        <v>0</v>
      </c>
      <c r="U62" s="25">
        <v>0</v>
      </c>
      <c r="V62" s="25">
        <v>0</v>
      </c>
      <c r="W62" s="25">
        <v>0</v>
      </c>
      <c r="X62" s="25">
        <v>0</v>
      </c>
      <c r="Y62" s="25">
        <v>4084635.5</v>
      </c>
      <c r="Z62" s="25">
        <v>0</v>
      </c>
      <c r="AA62" s="25">
        <v>0</v>
      </c>
      <c r="AB62" s="25">
        <v>0</v>
      </c>
      <c r="AC62" s="26">
        <v>4084635.5</v>
      </c>
      <c r="AD62" s="25">
        <v>0</v>
      </c>
      <c r="AE62" s="26">
        <v>4084635.5</v>
      </c>
    </row>
    <row r="63" spans="1:31" s="6" customFormat="1" ht="246.75">
      <c r="A63" s="95"/>
      <c r="B63" s="29" t="s">
        <v>75</v>
      </c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3">
        <v>0</v>
      </c>
      <c r="O63" s="27">
        <v>0</v>
      </c>
      <c r="P63" s="23">
        <v>0</v>
      </c>
      <c r="Q63" s="24">
        <v>81692.710000000006</v>
      </c>
      <c r="R63" s="25">
        <v>0</v>
      </c>
      <c r="S63" s="25">
        <v>0</v>
      </c>
      <c r="T63" s="25">
        <v>0</v>
      </c>
      <c r="U63" s="25">
        <v>0</v>
      </c>
      <c r="V63" s="25">
        <v>0</v>
      </c>
      <c r="W63" s="25">
        <v>0</v>
      </c>
      <c r="X63" s="25">
        <v>0</v>
      </c>
      <c r="Y63" s="25">
        <v>0</v>
      </c>
      <c r="Z63" s="25">
        <v>0</v>
      </c>
      <c r="AA63" s="25">
        <v>0</v>
      </c>
      <c r="AB63" s="25">
        <v>0</v>
      </c>
      <c r="AC63" s="26">
        <v>0</v>
      </c>
      <c r="AD63" s="25">
        <v>0</v>
      </c>
      <c r="AE63" s="26">
        <v>0</v>
      </c>
    </row>
    <row r="64" spans="1:31" s="6" customFormat="1" ht="211.5">
      <c r="A64" s="95"/>
      <c r="B64" s="29" t="s">
        <v>76</v>
      </c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3">
        <v>0</v>
      </c>
      <c r="O64" s="27">
        <v>0</v>
      </c>
      <c r="P64" s="23">
        <v>0</v>
      </c>
      <c r="Q64" s="24">
        <v>81692.710000000006</v>
      </c>
      <c r="R64" s="25">
        <v>0</v>
      </c>
      <c r="S64" s="25">
        <v>0</v>
      </c>
      <c r="T64" s="25">
        <v>0</v>
      </c>
      <c r="U64" s="25">
        <v>0</v>
      </c>
      <c r="V64" s="25">
        <v>0</v>
      </c>
      <c r="W64" s="25">
        <v>0</v>
      </c>
      <c r="X64" s="25">
        <v>0</v>
      </c>
      <c r="Y64" s="25">
        <v>0</v>
      </c>
      <c r="Z64" s="25">
        <v>0</v>
      </c>
      <c r="AA64" s="25">
        <v>0</v>
      </c>
      <c r="AB64" s="25">
        <v>0</v>
      </c>
      <c r="AC64" s="26">
        <v>0</v>
      </c>
      <c r="AD64" s="25">
        <v>0</v>
      </c>
      <c r="AE64" s="26">
        <v>0</v>
      </c>
    </row>
    <row r="65" spans="1:31" s="6" customFormat="1" ht="317.25">
      <c r="A65" s="30">
        <v>32</v>
      </c>
      <c r="B65" s="20" t="s">
        <v>77</v>
      </c>
      <c r="C65" s="22"/>
      <c r="D65" s="21">
        <v>10</v>
      </c>
      <c r="E65" s="22"/>
      <c r="F65" s="22"/>
      <c r="G65" s="22"/>
      <c r="H65" s="22"/>
      <c r="I65" s="22"/>
      <c r="J65" s="22"/>
      <c r="K65" s="22"/>
      <c r="L65" s="22"/>
      <c r="M65" s="22"/>
      <c r="N65" s="23">
        <v>10</v>
      </c>
      <c r="O65" s="27">
        <v>0</v>
      </c>
      <c r="P65" s="23">
        <v>10</v>
      </c>
      <c r="Q65" s="24">
        <v>118511.59</v>
      </c>
      <c r="R65" s="25">
        <v>0</v>
      </c>
      <c r="S65" s="25">
        <v>1185115.8999999999</v>
      </c>
      <c r="T65" s="25">
        <v>0</v>
      </c>
      <c r="U65" s="25">
        <v>0</v>
      </c>
      <c r="V65" s="25">
        <v>0</v>
      </c>
      <c r="W65" s="25">
        <v>0</v>
      </c>
      <c r="X65" s="25">
        <v>0</v>
      </c>
      <c r="Y65" s="25">
        <v>0</v>
      </c>
      <c r="Z65" s="25">
        <v>0</v>
      </c>
      <c r="AA65" s="25">
        <v>0</v>
      </c>
      <c r="AB65" s="25">
        <v>0</v>
      </c>
      <c r="AC65" s="26">
        <v>1185115.8999999999</v>
      </c>
      <c r="AD65" s="25">
        <v>0</v>
      </c>
      <c r="AE65" s="26">
        <v>1185115.8999999999</v>
      </c>
    </row>
    <row r="66" spans="1:31" s="6" customFormat="1" ht="141">
      <c r="A66" s="30">
        <v>33</v>
      </c>
      <c r="B66" s="20" t="s">
        <v>78</v>
      </c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3">
        <v>0</v>
      </c>
      <c r="O66" s="27">
        <v>0</v>
      </c>
      <c r="P66" s="23">
        <v>0</v>
      </c>
      <c r="Q66" s="24">
        <v>115309.5</v>
      </c>
      <c r="R66" s="25">
        <v>0</v>
      </c>
      <c r="S66" s="25">
        <v>0</v>
      </c>
      <c r="T66" s="25">
        <v>0</v>
      </c>
      <c r="U66" s="25">
        <v>0</v>
      </c>
      <c r="V66" s="25">
        <v>0</v>
      </c>
      <c r="W66" s="25">
        <v>0</v>
      </c>
      <c r="X66" s="25">
        <v>0</v>
      </c>
      <c r="Y66" s="25">
        <v>0</v>
      </c>
      <c r="Z66" s="25">
        <v>0</v>
      </c>
      <c r="AA66" s="25">
        <v>0</v>
      </c>
      <c r="AB66" s="25">
        <v>0</v>
      </c>
      <c r="AC66" s="26">
        <v>0</v>
      </c>
      <c r="AD66" s="25">
        <v>0</v>
      </c>
      <c r="AE66" s="26">
        <v>0</v>
      </c>
    </row>
    <row r="67" spans="1:31" s="6" customFormat="1" ht="141">
      <c r="A67" s="48">
        <v>34</v>
      </c>
      <c r="B67" s="49" t="s">
        <v>74</v>
      </c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3">
        <v>0</v>
      </c>
      <c r="O67" s="27">
        <v>0</v>
      </c>
      <c r="P67" s="23">
        <v>0</v>
      </c>
      <c r="Q67" s="24">
        <v>119196.33</v>
      </c>
      <c r="R67" s="25">
        <v>0</v>
      </c>
      <c r="S67" s="25">
        <v>0</v>
      </c>
      <c r="T67" s="25">
        <v>0</v>
      </c>
      <c r="U67" s="25">
        <v>0</v>
      </c>
      <c r="V67" s="25">
        <v>0</v>
      </c>
      <c r="W67" s="25">
        <v>0</v>
      </c>
      <c r="X67" s="25">
        <v>0</v>
      </c>
      <c r="Y67" s="25">
        <v>0</v>
      </c>
      <c r="Z67" s="25">
        <v>0</v>
      </c>
      <c r="AA67" s="25">
        <v>0</v>
      </c>
      <c r="AB67" s="25">
        <v>0</v>
      </c>
      <c r="AC67" s="26">
        <v>0</v>
      </c>
      <c r="AD67" s="25">
        <v>0</v>
      </c>
      <c r="AE67" s="26">
        <v>0</v>
      </c>
    </row>
    <row r="68" spans="1:31" s="6" customFormat="1" ht="63.75" customHeight="1">
      <c r="A68" s="15"/>
      <c r="B68" s="15" t="s">
        <v>79</v>
      </c>
      <c r="C68" s="16">
        <v>0</v>
      </c>
      <c r="D68" s="16">
        <v>20</v>
      </c>
      <c r="E68" s="16">
        <v>0</v>
      </c>
      <c r="F68" s="16">
        <v>0</v>
      </c>
      <c r="G68" s="16">
        <v>0</v>
      </c>
      <c r="H68" s="16">
        <v>0</v>
      </c>
      <c r="I68" s="16">
        <v>0</v>
      </c>
      <c r="J68" s="16">
        <v>0</v>
      </c>
      <c r="K68" s="16">
        <v>0</v>
      </c>
      <c r="L68" s="16">
        <v>0</v>
      </c>
      <c r="M68" s="16">
        <v>0</v>
      </c>
      <c r="N68" s="16">
        <v>20</v>
      </c>
      <c r="O68" s="16">
        <v>0</v>
      </c>
      <c r="P68" s="16">
        <v>20</v>
      </c>
      <c r="Q68" s="17"/>
      <c r="R68" s="18">
        <v>0</v>
      </c>
      <c r="S68" s="18">
        <v>3882639.84</v>
      </c>
      <c r="T68" s="18">
        <v>0</v>
      </c>
      <c r="U68" s="18">
        <v>0</v>
      </c>
      <c r="V68" s="18">
        <v>0</v>
      </c>
      <c r="W68" s="18">
        <v>0</v>
      </c>
      <c r="X68" s="18">
        <v>0</v>
      </c>
      <c r="Y68" s="18">
        <v>0</v>
      </c>
      <c r="Z68" s="18">
        <v>0</v>
      </c>
      <c r="AA68" s="18">
        <v>0</v>
      </c>
      <c r="AB68" s="18">
        <v>0</v>
      </c>
      <c r="AC68" s="18">
        <v>3882639.84</v>
      </c>
      <c r="AD68" s="18">
        <v>0</v>
      </c>
      <c r="AE68" s="18">
        <v>3882639.84</v>
      </c>
    </row>
    <row r="69" spans="1:31" s="6" customFormat="1" ht="141">
      <c r="A69" s="94">
        <v>35</v>
      </c>
      <c r="B69" s="20" t="s">
        <v>80</v>
      </c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3">
        <v>0</v>
      </c>
      <c r="O69" s="27">
        <v>0</v>
      </c>
      <c r="P69" s="23">
        <v>0</v>
      </c>
      <c r="Q69" s="24">
        <v>112501.79</v>
      </c>
      <c r="R69" s="25">
        <v>0</v>
      </c>
      <c r="S69" s="25">
        <v>0</v>
      </c>
      <c r="T69" s="25">
        <v>0</v>
      </c>
      <c r="U69" s="25">
        <v>0</v>
      </c>
      <c r="V69" s="25">
        <v>0</v>
      </c>
      <c r="W69" s="25">
        <v>0</v>
      </c>
      <c r="X69" s="25">
        <v>0</v>
      </c>
      <c r="Y69" s="25">
        <v>0</v>
      </c>
      <c r="Z69" s="25">
        <v>0</v>
      </c>
      <c r="AA69" s="25">
        <v>0</v>
      </c>
      <c r="AB69" s="25">
        <v>0</v>
      </c>
      <c r="AC69" s="26">
        <v>0</v>
      </c>
      <c r="AD69" s="25">
        <v>0</v>
      </c>
      <c r="AE69" s="26">
        <v>0</v>
      </c>
    </row>
    <row r="70" spans="1:31" s="6" customFormat="1" ht="105.75">
      <c r="A70" s="96"/>
      <c r="B70" s="32" t="s">
        <v>81</v>
      </c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3">
        <v>0</v>
      </c>
      <c r="O70" s="27">
        <v>0</v>
      </c>
      <c r="P70" s="23">
        <v>0</v>
      </c>
      <c r="Q70" s="24">
        <v>112501.79</v>
      </c>
      <c r="R70" s="25">
        <v>0</v>
      </c>
      <c r="S70" s="25">
        <v>0</v>
      </c>
      <c r="T70" s="25">
        <v>0</v>
      </c>
      <c r="U70" s="25">
        <v>0</v>
      </c>
      <c r="V70" s="25">
        <v>0</v>
      </c>
      <c r="W70" s="25">
        <v>0</v>
      </c>
      <c r="X70" s="25">
        <v>0</v>
      </c>
      <c r="Y70" s="25">
        <v>0</v>
      </c>
      <c r="Z70" s="25">
        <v>0</v>
      </c>
      <c r="AA70" s="25">
        <v>0</v>
      </c>
      <c r="AB70" s="25">
        <v>0</v>
      </c>
      <c r="AC70" s="26">
        <v>0</v>
      </c>
      <c r="AD70" s="25">
        <v>0</v>
      </c>
      <c r="AE70" s="26">
        <v>0</v>
      </c>
    </row>
    <row r="71" spans="1:31" s="6" customFormat="1" ht="246.75">
      <c r="A71" s="30">
        <v>36</v>
      </c>
      <c r="B71" s="32" t="s">
        <v>82</v>
      </c>
      <c r="C71" s="22"/>
      <c r="D71" s="21">
        <v>8</v>
      </c>
      <c r="E71" s="22"/>
      <c r="F71" s="22"/>
      <c r="G71" s="22"/>
      <c r="H71" s="22"/>
      <c r="I71" s="22"/>
      <c r="J71" s="22"/>
      <c r="K71" s="22"/>
      <c r="L71" s="22"/>
      <c r="M71" s="22"/>
      <c r="N71" s="23">
        <v>8</v>
      </c>
      <c r="O71" s="27">
        <v>0</v>
      </c>
      <c r="P71" s="23">
        <v>8</v>
      </c>
      <c r="Q71" s="24">
        <v>227149.21</v>
      </c>
      <c r="R71" s="25">
        <v>0</v>
      </c>
      <c r="S71" s="25">
        <v>1817193.68</v>
      </c>
      <c r="T71" s="25">
        <v>0</v>
      </c>
      <c r="U71" s="25">
        <v>0</v>
      </c>
      <c r="V71" s="25">
        <v>0</v>
      </c>
      <c r="W71" s="25">
        <v>0</v>
      </c>
      <c r="X71" s="25">
        <v>0</v>
      </c>
      <c r="Y71" s="25">
        <v>0</v>
      </c>
      <c r="Z71" s="25">
        <v>0</v>
      </c>
      <c r="AA71" s="25">
        <v>0</v>
      </c>
      <c r="AB71" s="25">
        <v>0</v>
      </c>
      <c r="AC71" s="26">
        <v>1817193.68</v>
      </c>
      <c r="AD71" s="25">
        <v>0</v>
      </c>
      <c r="AE71" s="26">
        <v>1817193.68</v>
      </c>
    </row>
    <row r="72" spans="1:31" s="6" customFormat="1" ht="409.5">
      <c r="A72" s="30">
        <v>37</v>
      </c>
      <c r="B72" s="36" t="s">
        <v>83</v>
      </c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3">
        <v>0</v>
      </c>
      <c r="O72" s="27">
        <v>0</v>
      </c>
      <c r="P72" s="23">
        <v>0</v>
      </c>
      <c r="Q72" s="24">
        <v>132806.18</v>
      </c>
      <c r="R72" s="25">
        <v>0</v>
      </c>
      <c r="S72" s="25">
        <v>0</v>
      </c>
      <c r="T72" s="25">
        <v>0</v>
      </c>
      <c r="U72" s="25">
        <v>0</v>
      </c>
      <c r="V72" s="25">
        <v>0</v>
      </c>
      <c r="W72" s="25">
        <v>0</v>
      </c>
      <c r="X72" s="25">
        <v>0</v>
      </c>
      <c r="Y72" s="25">
        <v>0</v>
      </c>
      <c r="Z72" s="25">
        <v>0</v>
      </c>
      <c r="AA72" s="25">
        <v>0</v>
      </c>
      <c r="AB72" s="25">
        <v>0</v>
      </c>
      <c r="AC72" s="26">
        <v>0</v>
      </c>
      <c r="AD72" s="25">
        <v>0</v>
      </c>
      <c r="AE72" s="26">
        <v>0</v>
      </c>
    </row>
    <row r="73" spans="1:31" s="6" customFormat="1" ht="211.5">
      <c r="A73" s="30">
        <v>38</v>
      </c>
      <c r="B73" s="36" t="s">
        <v>84</v>
      </c>
      <c r="C73" s="22"/>
      <c r="D73" s="21">
        <v>3</v>
      </c>
      <c r="E73" s="22"/>
      <c r="F73" s="22"/>
      <c r="G73" s="22"/>
      <c r="H73" s="22"/>
      <c r="I73" s="22"/>
      <c r="J73" s="22"/>
      <c r="K73" s="22"/>
      <c r="L73" s="22"/>
      <c r="M73" s="22"/>
      <c r="N73" s="23">
        <v>3</v>
      </c>
      <c r="O73" s="27">
        <v>0</v>
      </c>
      <c r="P73" s="23">
        <v>3</v>
      </c>
      <c r="Q73" s="24">
        <v>225128.72</v>
      </c>
      <c r="R73" s="25">
        <v>0</v>
      </c>
      <c r="S73" s="25">
        <v>675386.16</v>
      </c>
      <c r="T73" s="25">
        <v>0</v>
      </c>
      <c r="U73" s="25">
        <v>0</v>
      </c>
      <c r="V73" s="25">
        <v>0</v>
      </c>
      <c r="W73" s="25">
        <v>0</v>
      </c>
      <c r="X73" s="25">
        <v>0</v>
      </c>
      <c r="Y73" s="25">
        <v>0</v>
      </c>
      <c r="Z73" s="25">
        <v>0</v>
      </c>
      <c r="AA73" s="25">
        <v>0</v>
      </c>
      <c r="AB73" s="25">
        <v>0</v>
      </c>
      <c r="AC73" s="26">
        <v>675386.16</v>
      </c>
      <c r="AD73" s="25">
        <v>0</v>
      </c>
      <c r="AE73" s="26">
        <v>675386.16</v>
      </c>
    </row>
    <row r="74" spans="1:31" s="6" customFormat="1" ht="176.25">
      <c r="A74" s="50">
        <v>39</v>
      </c>
      <c r="B74" s="28" t="s">
        <v>85</v>
      </c>
      <c r="C74" s="22"/>
      <c r="D74" s="21">
        <v>4</v>
      </c>
      <c r="E74" s="22"/>
      <c r="F74" s="22"/>
      <c r="G74" s="22"/>
      <c r="H74" s="22"/>
      <c r="I74" s="22"/>
      <c r="J74" s="22"/>
      <c r="K74" s="22"/>
      <c r="L74" s="22"/>
      <c r="M74" s="22"/>
      <c r="N74" s="23">
        <v>4</v>
      </c>
      <c r="O74" s="27">
        <v>0</v>
      </c>
      <c r="P74" s="23">
        <v>4</v>
      </c>
      <c r="Q74" s="24">
        <v>223403.5</v>
      </c>
      <c r="R74" s="25">
        <v>0</v>
      </c>
      <c r="S74" s="25">
        <v>893614</v>
      </c>
      <c r="T74" s="25">
        <v>0</v>
      </c>
      <c r="U74" s="25">
        <v>0</v>
      </c>
      <c r="V74" s="25">
        <v>0</v>
      </c>
      <c r="W74" s="25">
        <v>0</v>
      </c>
      <c r="X74" s="25">
        <v>0</v>
      </c>
      <c r="Y74" s="25">
        <v>0</v>
      </c>
      <c r="Z74" s="25">
        <v>0</v>
      </c>
      <c r="AA74" s="25">
        <v>0</v>
      </c>
      <c r="AB74" s="25">
        <v>0</v>
      </c>
      <c r="AC74" s="26">
        <v>893614</v>
      </c>
      <c r="AD74" s="25">
        <v>0</v>
      </c>
      <c r="AE74" s="26">
        <v>893614</v>
      </c>
    </row>
    <row r="75" spans="1:31" s="6" customFormat="1" ht="211.5">
      <c r="A75" s="48">
        <v>40</v>
      </c>
      <c r="B75" s="49" t="s">
        <v>86</v>
      </c>
      <c r="C75" s="22"/>
      <c r="D75" s="33">
        <v>5</v>
      </c>
      <c r="E75" s="22"/>
      <c r="F75" s="22"/>
      <c r="G75" s="22"/>
      <c r="H75" s="22"/>
      <c r="I75" s="22"/>
      <c r="J75" s="22"/>
      <c r="K75" s="22"/>
      <c r="L75" s="22"/>
      <c r="M75" s="22"/>
      <c r="N75" s="23">
        <v>5</v>
      </c>
      <c r="O75" s="27">
        <v>0</v>
      </c>
      <c r="P75" s="23">
        <v>5</v>
      </c>
      <c r="Q75" s="24">
        <v>99289.2</v>
      </c>
      <c r="R75" s="25">
        <v>0</v>
      </c>
      <c r="S75" s="25">
        <v>496446</v>
      </c>
      <c r="T75" s="25">
        <v>0</v>
      </c>
      <c r="U75" s="25">
        <v>0</v>
      </c>
      <c r="V75" s="25">
        <v>0</v>
      </c>
      <c r="W75" s="25">
        <v>0</v>
      </c>
      <c r="X75" s="25">
        <v>0</v>
      </c>
      <c r="Y75" s="25">
        <v>0</v>
      </c>
      <c r="Z75" s="25">
        <v>0</v>
      </c>
      <c r="AA75" s="25">
        <v>0</v>
      </c>
      <c r="AB75" s="25">
        <v>0</v>
      </c>
      <c r="AC75" s="26">
        <v>496446</v>
      </c>
      <c r="AD75" s="25">
        <v>0</v>
      </c>
      <c r="AE75" s="26">
        <v>496446</v>
      </c>
    </row>
    <row r="76" spans="1:31" s="6" customFormat="1" ht="352.5">
      <c r="A76" s="48">
        <v>41</v>
      </c>
      <c r="B76" s="49" t="s">
        <v>87</v>
      </c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3">
        <v>0</v>
      </c>
      <c r="O76" s="27">
        <v>0</v>
      </c>
      <c r="P76" s="23">
        <v>0</v>
      </c>
      <c r="Q76" s="24">
        <v>170944.35</v>
      </c>
      <c r="R76" s="25">
        <v>0</v>
      </c>
      <c r="S76" s="25">
        <v>0</v>
      </c>
      <c r="T76" s="25">
        <v>0</v>
      </c>
      <c r="U76" s="25">
        <v>0</v>
      </c>
      <c r="V76" s="25">
        <v>0</v>
      </c>
      <c r="W76" s="25">
        <v>0</v>
      </c>
      <c r="X76" s="25">
        <v>0</v>
      </c>
      <c r="Y76" s="25">
        <v>0</v>
      </c>
      <c r="Z76" s="25">
        <v>0</v>
      </c>
      <c r="AA76" s="25">
        <v>0</v>
      </c>
      <c r="AB76" s="25">
        <v>0</v>
      </c>
      <c r="AC76" s="26">
        <v>0</v>
      </c>
      <c r="AD76" s="25">
        <v>0</v>
      </c>
      <c r="AE76" s="26">
        <v>0</v>
      </c>
    </row>
    <row r="77" spans="1:31" s="6" customFormat="1" ht="409.5">
      <c r="A77" s="48">
        <v>42</v>
      </c>
      <c r="B77" s="49" t="s">
        <v>88</v>
      </c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3">
        <v>0</v>
      </c>
      <c r="O77" s="27">
        <v>0</v>
      </c>
      <c r="P77" s="23">
        <v>0</v>
      </c>
      <c r="Q77" s="24">
        <v>166926.49</v>
      </c>
      <c r="R77" s="25">
        <v>0</v>
      </c>
      <c r="S77" s="25">
        <v>0</v>
      </c>
      <c r="T77" s="25">
        <v>0</v>
      </c>
      <c r="U77" s="25">
        <v>0</v>
      </c>
      <c r="V77" s="25">
        <v>0</v>
      </c>
      <c r="W77" s="25">
        <v>0</v>
      </c>
      <c r="X77" s="25">
        <v>0</v>
      </c>
      <c r="Y77" s="25">
        <v>0</v>
      </c>
      <c r="Z77" s="25">
        <v>0</v>
      </c>
      <c r="AA77" s="25">
        <v>0</v>
      </c>
      <c r="AB77" s="25">
        <v>0</v>
      </c>
      <c r="AC77" s="26">
        <v>0</v>
      </c>
      <c r="AD77" s="25">
        <v>0</v>
      </c>
      <c r="AE77" s="26">
        <v>0</v>
      </c>
    </row>
    <row r="78" spans="1:31" s="6" customFormat="1" ht="51" customHeight="1">
      <c r="A78" s="15"/>
      <c r="B78" s="15" t="s">
        <v>89</v>
      </c>
      <c r="C78" s="16">
        <v>60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  <c r="I78" s="16">
        <v>0</v>
      </c>
      <c r="J78" s="16">
        <v>0</v>
      </c>
      <c r="K78" s="16">
        <v>0</v>
      </c>
      <c r="L78" s="16">
        <v>0</v>
      </c>
      <c r="M78" s="16">
        <v>0</v>
      </c>
      <c r="N78" s="16">
        <v>60</v>
      </c>
      <c r="O78" s="16">
        <v>0</v>
      </c>
      <c r="P78" s="16">
        <v>60</v>
      </c>
      <c r="Q78" s="17"/>
      <c r="R78" s="18">
        <v>10699698.6</v>
      </c>
      <c r="S78" s="18">
        <v>0</v>
      </c>
      <c r="T78" s="18">
        <v>0</v>
      </c>
      <c r="U78" s="18">
        <v>0</v>
      </c>
      <c r="V78" s="18">
        <v>0</v>
      </c>
      <c r="W78" s="18">
        <v>0</v>
      </c>
      <c r="X78" s="18">
        <v>0</v>
      </c>
      <c r="Y78" s="18">
        <v>0</v>
      </c>
      <c r="Z78" s="18">
        <v>0</v>
      </c>
      <c r="AA78" s="18">
        <v>0</v>
      </c>
      <c r="AB78" s="18">
        <v>0</v>
      </c>
      <c r="AC78" s="18">
        <v>10699698.6</v>
      </c>
      <c r="AD78" s="18">
        <v>0</v>
      </c>
      <c r="AE78" s="18">
        <v>10699698.6</v>
      </c>
    </row>
    <row r="79" spans="1:31" s="6" customFormat="1" ht="409.5">
      <c r="A79" s="31">
        <v>43</v>
      </c>
      <c r="B79" s="32" t="s">
        <v>90</v>
      </c>
      <c r="C79" s="21">
        <v>60</v>
      </c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3">
        <v>60</v>
      </c>
      <c r="O79" s="27">
        <v>0</v>
      </c>
      <c r="P79" s="23">
        <v>60</v>
      </c>
      <c r="Q79" s="24">
        <v>178328.31</v>
      </c>
      <c r="R79" s="25">
        <v>10699698.6</v>
      </c>
      <c r="S79" s="25">
        <v>0</v>
      </c>
      <c r="T79" s="25">
        <v>0</v>
      </c>
      <c r="U79" s="25">
        <v>0</v>
      </c>
      <c r="V79" s="25">
        <v>0</v>
      </c>
      <c r="W79" s="25">
        <v>0</v>
      </c>
      <c r="X79" s="25">
        <v>0</v>
      </c>
      <c r="Y79" s="25">
        <v>0</v>
      </c>
      <c r="Z79" s="25">
        <v>0</v>
      </c>
      <c r="AA79" s="25">
        <v>0</v>
      </c>
      <c r="AB79" s="25">
        <v>0</v>
      </c>
      <c r="AC79" s="26">
        <v>10699698.6</v>
      </c>
      <c r="AD79" s="25">
        <v>0</v>
      </c>
      <c r="AE79" s="26">
        <v>10699698.6</v>
      </c>
    </row>
    <row r="80" spans="1:31" s="6" customFormat="1" ht="60.75" customHeight="1">
      <c r="A80" s="51"/>
      <c r="B80" s="52" t="s">
        <v>91</v>
      </c>
      <c r="C80" s="53">
        <v>971</v>
      </c>
      <c r="D80" s="53">
        <v>0</v>
      </c>
      <c r="E80" s="53">
        <v>0</v>
      </c>
      <c r="F80" s="53">
        <v>0</v>
      </c>
      <c r="G80" s="53">
        <v>1353</v>
      </c>
      <c r="H80" s="53">
        <v>0</v>
      </c>
      <c r="I80" s="53">
        <v>0</v>
      </c>
      <c r="J80" s="53">
        <v>10</v>
      </c>
      <c r="K80" s="53">
        <v>0</v>
      </c>
      <c r="L80" s="53">
        <v>0</v>
      </c>
      <c r="M80" s="53">
        <v>0</v>
      </c>
      <c r="N80" s="53">
        <v>2334</v>
      </c>
      <c r="O80" s="53">
        <v>194</v>
      </c>
      <c r="P80" s="53">
        <v>2528</v>
      </c>
      <c r="Q80" s="53"/>
      <c r="R80" s="54">
        <v>231079101.69000003</v>
      </c>
      <c r="S80" s="54">
        <v>0</v>
      </c>
      <c r="T80" s="54">
        <v>0</v>
      </c>
      <c r="U80" s="54">
        <v>0</v>
      </c>
      <c r="V80" s="54">
        <v>290340757.40999997</v>
      </c>
      <c r="W80" s="54">
        <v>0</v>
      </c>
      <c r="X80" s="54">
        <v>0</v>
      </c>
      <c r="Y80" s="54">
        <v>2784442.9</v>
      </c>
      <c r="Z80" s="54">
        <v>0</v>
      </c>
      <c r="AA80" s="54">
        <v>0</v>
      </c>
      <c r="AB80" s="54">
        <v>0</v>
      </c>
      <c r="AC80" s="54">
        <v>524204302</v>
      </c>
      <c r="AD80" s="54">
        <v>98762699.700000003</v>
      </c>
      <c r="AE80" s="54">
        <v>622967001.69999993</v>
      </c>
    </row>
    <row r="81" spans="1:35" s="6" customFormat="1" ht="141">
      <c r="A81" s="55">
        <v>44</v>
      </c>
      <c r="B81" s="56" t="s">
        <v>92</v>
      </c>
      <c r="C81" s="21">
        <v>100</v>
      </c>
      <c r="D81" s="22"/>
      <c r="E81" s="22"/>
      <c r="F81" s="22"/>
      <c r="G81" s="21">
        <v>158</v>
      </c>
      <c r="H81" s="22"/>
      <c r="I81" s="22"/>
      <c r="J81" s="22"/>
      <c r="K81" s="22"/>
      <c r="L81" s="22"/>
      <c r="M81" s="22"/>
      <c r="N81" s="23">
        <v>258</v>
      </c>
      <c r="O81" s="27">
        <v>0</v>
      </c>
      <c r="P81" s="23">
        <v>258</v>
      </c>
      <c r="Q81" s="24">
        <v>163514.06</v>
      </c>
      <c r="R81" s="25">
        <v>16351406</v>
      </c>
      <c r="S81" s="25">
        <v>0</v>
      </c>
      <c r="T81" s="25">
        <v>0</v>
      </c>
      <c r="U81" s="25">
        <v>0</v>
      </c>
      <c r="V81" s="25">
        <v>25835221.48</v>
      </c>
      <c r="W81" s="25">
        <v>0</v>
      </c>
      <c r="X81" s="25">
        <v>0</v>
      </c>
      <c r="Y81" s="25">
        <v>0</v>
      </c>
      <c r="Z81" s="25">
        <v>0</v>
      </c>
      <c r="AA81" s="25">
        <v>0</v>
      </c>
      <c r="AB81" s="25">
        <v>0</v>
      </c>
      <c r="AC81" s="26">
        <v>42186627.480000004</v>
      </c>
      <c r="AD81" s="25">
        <v>0</v>
      </c>
      <c r="AE81" s="26">
        <v>42186627.480000004</v>
      </c>
      <c r="AF81" s="106">
        <f>SUM(P81:P83)</f>
        <v>553</v>
      </c>
      <c r="AG81" s="100">
        <f>SUM(AE81:AE83)</f>
        <v>103001336.98</v>
      </c>
    </row>
    <row r="82" spans="1:35" s="6" customFormat="1" ht="141">
      <c r="A82" s="55">
        <v>45</v>
      </c>
      <c r="B82" s="56" t="s">
        <v>92</v>
      </c>
      <c r="C82" s="21">
        <v>100</v>
      </c>
      <c r="D82" s="22"/>
      <c r="E82" s="22"/>
      <c r="F82" s="22"/>
      <c r="G82" s="21">
        <v>130</v>
      </c>
      <c r="H82" s="22"/>
      <c r="I82" s="22"/>
      <c r="J82" s="22"/>
      <c r="K82" s="22"/>
      <c r="L82" s="22"/>
      <c r="M82" s="22"/>
      <c r="N82" s="23">
        <v>230</v>
      </c>
      <c r="O82" s="27">
        <v>0</v>
      </c>
      <c r="P82" s="23">
        <v>230</v>
      </c>
      <c r="Q82" s="24">
        <v>196204.85</v>
      </c>
      <c r="R82" s="25">
        <v>19620485</v>
      </c>
      <c r="S82" s="25">
        <v>0</v>
      </c>
      <c r="T82" s="25">
        <v>0</v>
      </c>
      <c r="U82" s="25">
        <v>0</v>
      </c>
      <c r="V82" s="25">
        <v>25506630.5</v>
      </c>
      <c r="W82" s="25">
        <v>0</v>
      </c>
      <c r="X82" s="25">
        <v>0</v>
      </c>
      <c r="Y82" s="25">
        <v>0</v>
      </c>
      <c r="Z82" s="25">
        <v>0</v>
      </c>
      <c r="AA82" s="25">
        <v>0</v>
      </c>
      <c r="AB82" s="25">
        <v>0</v>
      </c>
      <c r="AC82" s="26">
        <v>45127115.5</v>
      </c>
      <c r="AD82" s="25">
        <v>0</v>
      </c>
      <c r="AE82" s="26">
        <v>45127115.5</v>
      </c>
      <c r="AF82" s="107"/>
      <c r="AG82" s="101"/>
    </row>
    <row r="83" spans="1:35" s="6" customFormat="1" ht="141">
      <c r="A83" s="55">
        <v>46</v>
      </c>
      <c r="B83" s="56" t="s">
        <v>92</v>
      </c>
      <c r="C83" s="21">
        <v>30</v>
      </c>
      <c r="D83" s="22"/>
      <c r="E83" s="22"/>
      <c r="F83" s="22"/>
      <c r="G83" s="21">
        <v>35</v>
      </c>
      <c r="H83" s="22"/>
      <c r="I83" s="22"/>
      <c r="J83" s="22"/>
      <c r="K83" s="22"/>
      <c r="L83" s="22"/>
      <c r="M83" s="22"/>
      <c r="N83" s="23">
        <v>65</v>
      </c>
      <c r="O83" s="27">
        <v>0</v>
      </c>
      <c r="P83" s="23">
        <v>65</v>
      </c>
      <c r="Q83" s="24">
        <v>241347.6</v>
      </c>
      <c r="R83" s="25">
        <v>7240428</v>
      </c>
      <c r="S83" s="25">
        <v>0</v>
      </c>
      <c r="T83" s="25">
        <v>0</v>
      </c>
      <c r="U83" s="25">
        <v>0</v>
      </c>
      <c r="V83" s="25">
        <v>8447166</v>
      </c>
      <c r="W83" s="25">
        <v>0</v>
      </c>
      <c r="X83" s="25">
        <v>0</v>
      </c>
      <c r="Y83" s="25">
        <v>0</v>
      </c>
      <c r="Z83" s="25">
        <v>0</v>
      </c>
      <c r="AA83" s="25">
        <v>0</v>
      </c>
      <c r="AB83" s="25">
        <v>0</v>
      </c>
      <c r="AC83" s="26">
        <v>15687594</v>
      </c>
      <c r="AD83" s="25">
        <v>0</v>
      </c>
      <c r="AE83" s="26">
        <v>15687594</v>
      </c>
      <c r="AF83" s="107"/>
      <c r="AG83" s="101"/>
    </row>
    <row r="84" spans="1:35" s="6" customFormat="1" ht="176.25" customHeight="1">
      <c r="A84" s="55">
        <v>47</v>
      </c>
      <c r="B84" s="56" t="s">
        <v>93</v>
      </c>
      <c r="C84" s="21">
        <v>80</v>
      </c>
      <c r="D84" s="22"/>
      <c r="E84" s="22"/>
      <c r="F84" s="22"/>
      <c r="G84" s="33">
        <v>150</v>
      </c>
      <c r="H84" s="22"/>
      <c r="I84" s="22"/>
      <c r="J84" s="22"/>
      <c r="K84" s="22"/>
      <c r="L84" s="22"/>
      <c r="M84" s="22"/>
      <c r="N84" s="23">
        <v>230</v>
      </c>
      <c r="O84" s="21">
        <v>4</v>
      </c>
      <c r="P84" s="23">
        <v>234</v>
      </c>
      <c r="Q84" s="24">
        <v>130090.77</v>
      </c>
      <c r="R84" s="25">
        <v>10407261.6</v>
      </c>
      <c r="S84" s="25">
        <v>0</v>
      </c>
      <c r="T84" s="25">
        <v>0</v>
      </c>
      <c r="U84" s="25">
        <v>0</v>
      </c>
      <c r="V84" s="25">
        <v>19513615.5</v>
      </c>
      <c r="W84" s="25">
        <v>0</v>
      </c>
      <c r="X84" s="25">
        <v>0</v>
      </c>
      <c r="Y84" s="25">
        <v>0</v>
      </c>
      <c r="Z84" s="25">
        <v>0</v>
      </c>
      <c r="AA84" s="25">
        <v>0</v>
      </c>
      <c r="AB84" s="25">
        <v>0</v>
      </c>
      <c r="AC84" s="26">
        <v>29920877.100000001</v>
      </c>
      <c r="AD84" s="25">
        <v>520363.08</v>
      </c>
      <c r="AE84" s="57">
        <v>30441240.18</v>
      </c>
      <c r="AF84" s="108">
        <f>P84+P85+P86</f>
        <v>630</v>
      </c>
      <c r="AG84" s="100">
        <f>AE84+AE85+AE86</f>
        <v>97873256.970000014</v>
      </c>
      <c r="AH84" s="34"/>
      <c r="AI84" s="34"/>
    </row>
    <row r="85" spans="1:35" s="6" customFormat="1" ht="141">
      <c r="A85" s="55">
        <v>48</v>
      </c>
      <c r="B85" s="56" t="s">
        <v>94</v>
      </c>
      <c r="C85" s="21">
        <v>80</v>
      </c>
      <c r="D85" s="22"/>
      <c r="E85" s="22"/>
      <c r="F85" s="22"/>
      <c r="G85" s="33">
        <v>195</v>
      </c>
      <c r="H85" s="22"/>
      <c r="I85" s="22"/>
      <c r="J85" s="22"/>
      <c r="K85" s="22"/>
      <c r="L85" s="22"/>
      <c r="M85" s="22"/>
      <c r="N85" s="23">
        <v>275</v>
      </c>
      <c r="O85" s="21">
        <v>4</v>
      </c>
      <c r="P85" s="23">
        <v>279</v>
      </c>
      <c r="Q85" s="24">
        <v>157906.07</v>
      </c>
      <c r="R85" s="25">
        <v>12632485.6</v>
      </c>
      <c r="S85" s="25">
        <v>0</v>
      </c>
      <c r="T85" s="25">
        <v>0</v>
      </c>
      <c r="U85" s="25">
        <v>0</v>
      </c>
      <c r="V85" s="25">
        <v>30791683.649999999</v>
      </c>
      <c r="W85" s="25">
        <v>0</v>
      </c>
      <c r="X85" s="25">
        <v>0</v>
      </c>
      <c r="Y85" s="25">
        <v>0</v>
      </c>
      <c r="Z85" s="25">
        <v>0</v>
      </c>
      <c r="AA85" s="25">
        <v>0</v>
      </c>
      <c r="AB85" s="25">
        <v>0</v>
      </c>
      <c r="AC85" s="26">
        <v>43424169.25</v>
      </c>
      <c r="AD85" s="25">
        <v>631624.28</v>
      </c>
      <c r="AE85" s="57">
        <v>44055793.530000001</v>
      </c>
      <c r="AF85" s="109"/>
      <c r="AG85" s="101"/>
      <c r="AH85" s="34"/>
      <c r="AI85" s="34"/>
    </row>
    <row r="86" spans="1:35" s="6" customFormat="1" ht="141">
      <c r="A86" s="55">
        <v>49</v>
      </c>
      <c r="B86" s="56" t="s">
        <v>95</v>
      </c>
      <c r="C86" s="21">
        <v>20</v>
      </c>
      <c r="D86" s="22"/>
      <c r="E86" s="22"/>
      <c r="F86" s="22"/>
      <c r="G86" s="33">
        <v>95</v>
      </c>
      <c r="H86" s="22"/>
      <c r="I86" s="22"/>
      <c r="J86" s="22"/>
      <c r="K86" s="22"/>
      <c r="L86" s="22"/>
      <c r="M86" s="22"/>
      <c r="N86" s="23">
        <v>115</v>
      </c>
      <c r="O86" s="21">
        <v>2</v>
      </c>
      <c r="P86" s="23">
        <v>117</v>
      </c>
      <c r="Q86" s="24">
        <v>199796.78</v>
      </c>
      <c r="R86" s="25">
        <v>3995935.6</v>
      </c>
      <c r="S86" s="25">
        <v>0</v>
      </c>
      <c r="T86" s="25">
        <v>0</v>
      </c>
      <c r="U86" s="25">
        <v>0</v>
      </c>
      <c r="V86" s="25">
        <v>18980694.100000001</v>
      </c>
      <c r="W86" s="25">
        <v>0</v>
      </c>
      <c r="X86" s="25">
        <v>0</v>
      </c>
      <c r="Y86" s="25">
        <v>0</v>
      </c>
      <c r="Z86" s="25">
        <v>0</v>
      </c>
      <c r="AA86" s="25">
        <v>0</v>
      </c>
      <c r="AB86" s="25">
        <v>0</v>
      </c>
      <c r="AC86" s="26">
        <v>22976629.700000003</v>
      </c>
      <c r="AD86" s="25">
        <v>399593.56</v>
      </c>
      <c r="AE86" s="57">
        <v>23376223.260000002</v>
      </c>
      <c r="AF86" s="110"/>
      <c r="AG86" s="101"/>
      <c r="AH86" s="34"/>
      <c r="AI86" s="34"/>
    </row>
    <row r="87" spans="1:35" s="6" customFormat="1" ht="246.75">
      <c r="A87" s="55">
        <v>50</v>
      </c>
      <c r="B87" s="56" t="s">
        <v>96</v>
      </c>
      <c r="C87" s="43">
        <v>40</v>
      </c>
      <c r="D87" s="22"/>
      <c r="E87" s="22"/>
      <c r="F87" s="22"/>
      <c r="G87" s="21">
        <v>100</v>
      </c>
      <c r="H87" s="22"/>
      <c r="I87" s="22"/>
      <c r="J87" s="22"/>
      <c r="K87" s="22"/>
      <c r="L87" s="22"/>
      <c r="M87" s="22"/>
      <c r="N87" s="23">
        <v>140</v>
      </c>
      <c r="O87" s="21">
        <v>4</v>
      </c>
      <c r="P87" s="23">
        <v>144</v>
      </c>
      <c r="Q87" s="24">
        <v>259049.81</v>
      </c>
      <c r="R87" s="25">
        <v>10361992.4</v>
      </c>
      <c r="S87" s="25">
        <v>0</v>
      </c>
      <c r="T87" s="25">
        <v>0</v>
      </c>
      <c r="U87" s="25">
        <v>0</v>
      </c>
      <c r="V87" s="25">
        <v>25904981</v>
      </c>
      <c r="W87" s="25">
        <v>0</v>
      </c>
      <c r="X87" s="25">
        <v>0</v>
      </c>
      <c r="Y87" s="25">
        <v>0</v>
      </c>
      <c r="Z87" s="25">
        <v>0</v>
      </c>
      <c r="AA87" s="25">
        <v>0</v>
      </c>
      <c r="AB87" s="25">
        <v>0</v>
      </c>
      <c r="AC87" s="26">
        <v>36266973.399999999</v>
      </c>
      <c r="AD87" s="25">
        <v>1036199.24</v>
      </c>
      <c r="AE87" s="57">
        <v>37303172.640000001</v>
      </c>
      <c r="AF87" s="111"/>
      <c r="AG87" s="100"/>
      <c r="AH87" s="34"/>
      <c r="AI87" s="34"/>
    </row>
    <row r="88" spans="1:35" s="6" customFormat="1" ht="246.75">
      <c r="A88" s="55">
        <v>51</v>
      </c>
      <c r="B88" s="56" t="s">
        <v>97</v>
      </c>
      <c r="C88" s="43">
        <v>60</v>
      </c>
      <c r="D88" s="22"/>
      <c r="E88" s="22"/>
      <c r="F88" s="22"/>
      <c r="G88" s="21">
        <v>90</v>
      </c>
      <c r="H88" s="22"/>
      <c r="I88" s="22"/>
      <c r="J88" s="22"/>
      <c r="K88" s="22"/>
      <c r="L88" s="22"/>
      <c r="M88" s="22"/>
      <c r="N88" s="23">
        <v>150</v>
      </c>
      <c r="O88" s="27">
        <v>0</v>
      </c>
      <c r="P88" s="23">
        <v>150</v>
      </c>
      <c r="Q88" s="24">
        <v>286956.67</v>
      </c>
      <c r="R88" s="25">
        <v>17217400.199999999</v>
      </c>
      <c r="S88" s="25">
        <v>0</v>
      </c>
      <c r="T88" s="25">
        <v>0</v>
      </c>
      <c r="U88" s="25">
        <v>0</v>
      </c>
      <c r="V88" s="25">
        <v>25826100.300000001</v>
      </c>
      <c r="W88" s="25">
        <v>0</v>
      </c>
      <c r="X88" s="25">
        <v>0</v>
      </c>
      <c r="Y88" s="25">
        <v>0</v>
      </c>
      <c r="Z88" s="25">
        <v>0</v>
      </c>
      <c r="AA88" s="25">
        <v>0</v>
      </c>
      <c r="AB88" s="25">
        <v>0</v>
      </c>
      <c r="AC88" s="26">
        <v>43043500.5</v>
      </c>
      <c r="AD88" s="25">
        <v>0</v>
      </c>
      <c r="AE88" s="57">
        <v>43043500.5</v>
      </c>
      <c r="AF88" s="112"/>
      <c r="AG88" s="101"/>
      <c r="AH88" s="34"/>
      <c r="AI88" s="34"/>
    </row>
    <row r="89" spans="1:35" s="6" customFormat="1" ht="246.75">
      <c r="A89" s="55">
        <v>52</v>
      </c>
      <c r="B89" s="56" t="s">
        <v>98</v>
      </c>
      <c r="C89" s="43">
        <v>20</v>
      </c>
      <c r="D89" s="22"/>
      <c r="E89" s="22"/>
      <c r="F89" s="22"/>
      <c r="G89" s="21">
        <v>20</v>
      </c>
      <c r="H89" s="22"/>
      <c r="I89" s="22"/>
      <c r="J89" s="22"/>
      <c r="K89" s="22"/>
      <c r="L89" s="22"/>
      <c r="M89" s="22"/>
      <c r="N89" s="23">
        <v>40</v>
      </c>
      <c r="O89" s="21">
        <v>2</v>
      </c>
      <c r="P89" s="23">
        <v>42</v>
      </c>
      <c r="Q89" s="24">
        <v>328966.11</v>
      </c>
      <c r="R89" s="25">
        <v>6579322.2000000002</v>
      </c>
      <c r="S89" s="25">
        <v>0</v>
      </c>
      <c r="T89" s="25">
        <v>0</v>
      </c>
      <c r="U89" s="25">
        <v>0</v>
      </c>
      <c r="V89" s="25">
        <v>6579322.2000000002</v>
      </c>
      <c r="W89" s="25">
        <v>0</v>
      </c>
      <c r="X89" s="25">
        <v>0</v>
      </c>
      <c r="Y89" s="25">
        <v>0</v>
      </c>
      <c r="Z89" s="25">
        <v>0</v>
      </c>
      <c r="AA89" s="25">
        <v>0</v>
      </c>
      <c r="AB89" s="25">
        <v>0</v>
      </c>
      <c r="AC89" s="26">
        <v>13158644.4</v>
      </c>
      <c r="AD89" s="25">
        <v>657932.22</v>
      </c>
      <c r="AE89" s="57">
        <v>13816576.620000001</v>
      </c>
      <c r="AF89" s="113"/>
      <c r="AG89" s="101"/>
      <c r="AH89" s="34"/>
      <c r="AI89" s="34"/>
    </row>
    <row r="90" spans="1:35" s="6" customFormat="1" ht="141" customHeight="1">
      <c r="A90" s="55">
        <v>53</v>
      </c>
      <c r="B90" s="56" t="s">
        <v>99</v>
      </c>
      <c r="C90" s="21">
        <v>158</v>
      </c>
      <c r="D90" s="22"/>
      <c r="E90" s="22"/>
      <c r="F90" s="22"/>
      <c r="G90" s="21">
        <v>195</v>
      </c>
      <c r="H90" s="22"/>
      <c r="I90" s="22"/>
      <c r="J90" s="22"/>
      <c r="K90" s="22"/>
      <c r="L90" s="22"/>
      <c r="M90" s="22"/>
      <c r="N90" s="23">
        <v>353</v>
      </c>
      <c r="O90" s="21">
        <v>4</v>
      </c>
      <c r="P90" s="23">
        <v>357</v>
      </c>
      <c r="Q90" s="24">
        <v>181962.09</v>
      </c>
      <c r="R90" s="25">
        <v>28750010.219999999</v>
      </c>
      <c r="S90" s="25">
        <v>0</v>
      </c>
      <c r="T90" s="25">
        <v>0</v>
      </c>
      <c r="U90" s="25">
        <v>0</v>
      </c>
      <c r="V90" s="25">
        <v>35482607.549999997</v>
      </c>
      <c r="W90" s="25">
        <v>0</v>
      </c>
      <c r="X90" s="25">
        <v>0</v>
      </c>
      <c r="Y90" s="25">
        <v>0</v>
      </c>
      <c r="Z90" s="25">
        <v>0</v>
      </c>
      <c r="AA90" s="25">
        <v>0</v>
      </c>
      <c r="AB90" s="25">
        <v>0</v>
      </c>
      <c r="AC90" s="26">
        <v>64232617.769999996</v>
      </c>
      <c r="AD90" s="25">
        <v>727848.36</v>
      </c>
      <c r="AE90" s="57">
        <v>64960466.129999995</v>
      </c>
      <c r="AF90" s="99">
        <f>P90+P92</f>
        <v>524</v>
      </c>
      <c r="AG90" s="100">
        <f>AE90+AE92</f>
        <v>111460662.55999999</v>
      </c>
      <c r="AH90" s="34"/>
      <c r="AI90" s="34"/>
    </row>
    <row r="91" spans="1:35" s="6" customFormat="1" ht="141">
      <c r="A91" s="55">
        <v>54</v>
      </c>
      <c r="B91" s="56" t="s">
        <v>100</v>
      </c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3">
        <v>0</v>
      </c>
      <c r="O91" s="27">
        <v>0</v>
      </c>
      <c r="P91" s="23">
        <v>0</v>
      </c>
      <c r="Q91" s="24">
        <v>338208.62</v>
      </c>
      <c r="R91" s="25">
        <v>0</v>
      </c>
      <c r="S91" s="25">
        <v>0</v>
      </c>
      <c r="T91" s="25">
        <v>0</v>
      </c>
      <c r="U91" s="25">
        <v>0</v>
      </c>
      <c r="V91" s="25">
        <v>0</v>
      </c>
      <c r="W91" s="25">
        <v>0</v>
      </c>
      <c r="X91" s="25">
        <v>0</v>
      </c>
      <c r="Y91" s="25">
        <v>0</v>
      </c>
      <c r="Z91" s="25">
        <v>0</v>
      </c>
      <c r="AA91" s="25">
        <v>0</v>
      </c>
      <c r="AB91" s="25">
        <v>0</v>
      </c>
      <c r="AC91" s="26">
        <v>0</v>
      </c>
      <c r="AD91" s="25">
        <v>0</v>
      </c>
      <c r="AE91" s="57">
        <v>0</v>
      </c>
      <c r="AF91" s="99"/>
      <c r="AG91" s="101"/>
      <c r="AH91" s="34"/>
      <c r="AI91" s="34"/>
    </row>
    <row r="92" spans="1:35" s="6" customFormat="1" ht="141">
      <c r="A92" s="55">
        <v>55</v>
      </c>
      <c r="B92" s="56" t="s">
        <v>101</v>
      </c>
      <c r="C92" s="21">
        <v>118</v>
      </c>
      <c r="D92" s="22"/>
      <c r="E92" s="22"/>
      <c r="F92" s="22"/>
      <c r="G92" s="21">
        <v>35</v>
      </c>
      <c r="H92" s="22"/>
      <c r="I92" s="22"/>
      <c r="J92" s="33">
        <v>10</v>
      </c>
      <c r="K92" s="22"/>
      <c r="L92" s="22"/>
      <c r="M92" s="22"/>
      <c r="N92" s="23">
        <v>163</v>
      </c>
      <c r="O92" s="21">
        <v>4</v>
      </c>
      <c r="P92" s="23">
        <v>167</v>
      </c>
      <c r="Q92" s="24">
        <v>278444.28999999998</v>
      </c>
      <c r="R92" s="25">
        <v>32856426.219999999</v>
      </c>
      <c r="S92" s="25">
        <v>0</v>
      </c>
      <c r="T92" s="25">
        <v>0</v>
      </c>
      <c r="U92" s="25">
        <v>0</v>
      </c>
      <c r="V92" s="25">
        <v>9745550.1500000004</v>
      </c>
      <c r="W92" s="25">
        <v>0</v>
      </c>
      <c r="X92" s="25">
        <v>0</v>
      </c>
      <c r="Y92" s="25">
        <v>2784442.9</v>
      </c>
      <c r="Z92" s="25">
        <v>0</v>
      </c>
      <c r="AA92" s="25">
        <v>0</v>
      </c>
      <c r="AB92" s="25">
        <v>0</v>
      </c>
      <c r="AC92" s="26">
        <v>45386419.269999996</v>
      </c>
      <c r="AD92" s="25">
        <v>1113777.1599999999</v>
      </c>
      <c r="AE92" s="57">
        <v>46500196.429999992</v>
      </c>
      <c r="AF92" s="99"/>
      <c r="AG92" s="101"/>
      <c r="AH92" s="34"/>
      <c r="AI92" s="34"/>
    </row>
    <row r="93" spans="1:35" s="6" customFormat="1" ht="70.5">
      <c r="A93" s="55">
        <v>56</v>
      </c>
      <c r="B93" s="56" t="s">
        <v>102</v>
      </c>
      <c r="C93" s="21">
        <v>20</v>
      </c>
      <c r="D93" s="22"/>
      <c r="E93" s="22"/>
      <c r="F93" s="22"/>
      <c r="G93" s="21">
        <v>18</v>
      </c>
      <c r="H93" s="22"/>
      <c r="I93" s="22"/>
      <c r="J93" s="22"/>
      <c r="K93" s="22"/>
      <c r="L93" s="22"/>
      <c r="M93" s="22"/>
      <c r="N93" s="23">
        <v>38</v>
      </c>
      <c r="O93" s="27">
        <v>0</v>
      </c>
      <c r="P93" s="23">
        <v>38</v>
      </c>
      <c r="Q93" s="24">
        <v>863065.77</v>
      </c>
      <c r="R93" s="25">
        <v>17261315.399999999</v>
      </c>
      <c r="S93" s="25">
        <v>0</v>
      </c>
      <c r="T93" s="25">
        <v>0</v>
      </c>
      <c r="U93" s="25">
        <v>0</v>
      </c>
      <c r="V93" s="25">
        <v>15535183.859999999</v>
      </c>
      <c r="W93" s="25">
        <v>0</v>
      </c>
      <c r="X93" s="25">
        <v>0</v>
      </c>
      <c r="Y93" s="25">
        <v>0</v>
      </c>
      <c r="Z93" s="25">
        <v>0</v>
      </c>
      <c r="AA93" s="25">
        <v>0</v>
      </c>
      <c r="AB93" s="25">
        <v>0</v>
      </c>
      <c r="AC93" s="26">
        <v>32796499.259999998</v>
      </c>
      <c r="AD93" s="25">
        <v>0</v>
      </c>
      <c r="AE93" s="57">
        <v>32796499.259999998</v>
      </c>
      <c r="AF93" s="58">
        <f>P93</f>
        <v>38</v>
      </c>
      <c r="AG93" s="59">
        <f>AE93</f>
        <v>32796499.259999998</v>
      </c>
      <c r="AH93" s="34"/>
      <c r="AI93" s="34"/>
    </row>
    <row r="94" spans="1:35" s="6" customFormat="1" ht="141">
      <c r="A94" s="60">
        <v>57</v>
      </c>
      <c r="B94" s="56" t="s">
        <v>103</v>
      </c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3">
        <v>0</v>
      </c>
      <c r="O94" s="27">
        <v>0</v>
      </c>
      <c r="P94" s="23">
        <v>0</v>
      </c>
      <c r="Q94" s="24">
        <v>491232.01</v>
      </c>
      <c r="R94" s="25">
        <v>0</v>
      </c>
      <c r="S94" s="25">
        <v>0</v>
      </c>
      <c r="T94" s="25">
        <v>0</v>
      </c>
      <c r="U94" s="25">
        <v>0</v>
      </c>
      <c r="V94" s="25">
        <v>0</v>
      </c>
      <c r="W94" s="25">
        <v>0</v>
      </c>
      <c r="X94" s="25">
        <v>0</v>
      </c>
      <c r="Y94" s="25">
        <v>0</v>
      </c>
      <c r="Z94" s="25">
        <v>0</v>
      </c>
      <c r="AA94" s="25">
        <v>0</v>
      </c>
      <c r="AB94" s="25">
        <v>0</v>
      </c>
      <c r="AC94" s="26">
        <v>0</v>
      </c>
      <c r="AD94" s="25">
        <v>0</v>
      </c>
      <c r="AE94" s="57">
        <v>0</v>
      </c>
      <c r="AF94" s="61">
        <f>P94</f>
        <v>0</v>
      </c>
      <c r="AG94" s="59">
        <f>AE94</f>
        <v>0</v>
      </c>
      <c r="AH94" s="34"/>
      <c r="AI94" s="34"/>
    </row>
    <row r="95" spans="1:35" s="6" customFormat="1" ht="176.25">
      <c r="A95" s="48">
        <v>58</v>
      </c>
      <c r="B95" s="49" t="s">
        <v>104</v>
      </c>
      <c r="C95" s="21">
        <v>30</v>
      </c>
      <c r="D95" s="22"/>
      <c r="E95" s="22"/>
      <c r="F95" s="22"/>
      <c r="G95" s="21">
        <v>10</v>
      </c>
      <c r="H95" s="22"/>
      <c r="I95" s="22"/>
      <c r="J95" s="22"/>
      <c r="K95" s="22"/>
      <c r="L95" s="22"/>
      <c r="M95" s="22"/>
      <c r="N95" s="23">
        <v>40</v>
      </c>
      <c r="O95" s="27">
        <v>0</v>
      </c>
      <c r="P95" s="23">
        <v>40</v>
      </c>
      <c r="Q95" s="24">
        <v>417690.63</v>
      </c>
      <c r="R95" s="25">
        <v>12530718.9</v>
      </c>
      <c r="S95" s="25">
        <v>0</v>
      </c>
      <c r="T95" s="25">
        <v>0</v>
      </c>
      <c r="U95" s="25">
        <v>0</v>
      </c>
      <c r="V95" s="25">
        <v>4176906.3</v>
      </c>
      <c r="W95" s="25">
        <v>0</v>
      </c>
      <c r="X95" s="25">
        <v>0</v>
      </c>
      <c r="Y95" s="25">
        <v>0</v>
      </c>
      <c r="Z95" s="25">
        <v>0</v>
      </c>
      <c r="AA95" s="25">
        <v>0</v>
      </c>
      <c r="AB95" s="25">
        <v>0</v>
      </c>
      <c r="AC95" s="26">
        <v>16707625.199999999</v>
      </c>
      <c r="AD95" s="25">
        <v>0</v>
      </c>
      <c r="AE95" s="57">
        <v>16707625.199999999</v>
      </c>
      <c r="AF95" s="102">
        <f>P95+P96+P97+P98+P99</f>
        <v>47</v>
      </c>
      <c r="AG95" s="103">
        <f>AE95+AE96+AE97+AE98+AE99</f>
        <v>19448805.669999998</v>
      </c>
      <c r="AH95" s="34"/>
      <c r="AI95" s="34"/>
    </row>
    <row r="96" spans="1:35" s="6" customFormat="1" ht="70.5">
      <c r="A96" s="48">
        <v>59</v>
      </c>
      <c r="B96" s="49" t="s">
        <v>105</v>
      </c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3">
        <v>0</v>
      </c>
      <c r="O96" s="27">
        <v>0</v>
      </c>
      <c r="P96" s="23">
        <v>0</v>
      </c>
      <c r="Q96" s="24">
        <v>778626.86</v>
      </c>
      <c r="R96" s="25">
        <v>0</v>
      </c>
      <c r="S96" s="25">
        <v>0</v>
      </c>
      <c r="T96" s="25">
        <v>0</v>
      </c>
      <c r="U96" s="25">
        <v>0</v>
      </c>
      <c r="V96" s="25">
        <v>0</v>
      </c>
      <c r="W96" s="25">
        <v>0</v>
      </c>
      <c r="X96" s="25">
        <v>0</v>
      </c>
      <c r="Y96" s="25">
        <v>0</v>
      </c>
      <c r="Z96" s="25">
        <v>0</v>
      </c>
      <c r="AA96" s="25">
        <v>0</v>
      </c>
      <c r="AB96" s="25">
        <v>0</v>
      </c>
      <c r="AC96" s="26">
        <v>0</v>
      </c>
      <c r="AD96" s="25">
        <v>0</v>
      </c>
      <c r="AE96" s="57">
        <v>0</v>
      </c>
      <c r="AF96" s="102"/>
      <c r="AG96" s="104"/>
      <c r="AH96" s="34"/>
      <c r="AI96" s="34"/>
    </row>
    <row r="97" spans="1:35" s="6" customFormat="1" ht="105.75">
      <c r="A97" s="48">
        <v>60</v>
      </c>
      <c r="B97" s="49" t="s">
        <v>106</v>
      </c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3">
        <v>0</v>
      </c>
      <c r="O97" s="27">
        <v>0</v>
      </c>
      <c r="P97" s="23">
        <v>0</v>
      </c>
      <c r="Q97" s="24">
        <v>893629.57</v>
      </c>
      <c r="R97" s="25">
        <v>0</v>
      </c>
      <c r="S97" s="25">
        <v>0</v>
      </c>
      <c r="T97" s="25">
        <v>0</v>
      </c>
      <c r="U97" s="25">
        <v>0</v>
      </c>
      <c r="V97" s="25">
        <v>0</v>
      </c>
      <c r="W97" s="25">
        <v>0</v>
      </c>
      <c r="X97" s="25">
        <v>0</v>
      </c>
      <c r="Y97" s="25">
        <v>0</v>
      </c>
      <c r="Z97" s="25">
        <v>0</v>
      </c>
      <c r="AA97" s="25">
        <v>0</v>
      </c>
      <c r="AB97" s="25">
        <v>0</v>
      </c>
      <c r="AC97" s="26">
        <v>0</v>
      </c>
      <c r="AD97" s="25">
        <v>0</v>
      </c>
      <c r="AE97" s="57">
        <v>0</v>
      </c>
      <c r="AF97" s="102"/>
      <c r="AG97" s="104"/>
      <c r="AH97" s="34"/>
      <c r="AI97" s="34"/>
    </row>
    <row r="98" spans="1:35" s="6" customFormat="1" ht="105.75">
      <c r="A98" s="48">
        <v>61</v>
      </c>
      <c r="B98" s="49" t="s">
        <v>107</v>
      </c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3">
        <v>0</v>
      </c>
      <c r="O98" s="27">
        <v>0</v>
      </c>
      <c r="P98" s="23">
        <v>0</v>
      </c>
      <c r="Q98" s="24">
        <v>710904.48</v>
      </c>
      <c r="R98" s="25">
        <v>0</v>
      </c>
      <c r="S98" s="25">
        <v>0</v>
      </c>
      <c r="T98" s="25">
        <v>0</v>
      </c>
      <c r="U98" s="25">
        <v>0</v>
      </c>
      <c r="V98" s="25">
        <v>0</v>
      </c>
      <c r="W98" s="25">
        <v>0</v>
      </c>
      <c r="X98" s="25">
        <v>0</v>
      </c>
      <c r="Y98" s="25">
        <v>0</v>
      </c>
      <c r="Z98" s="25">
        <v>0</v>
      </c>
      <c r="AA98" s="25">
        <v>0</v>
      </c>
      <c r="AB98" s="25">
        <v>0</v>
      </c>
      <c r="AC98" s="26">
        <v>0</v>
      </c>
      <c r="AD98" s="25">
        <v>0</v>
      </c>
      <c r="AE98" s="57">
        <v>0</v>
      </c>
      <c r="AF98" s="102"/>
      <c r="AG98" s="104"/>
      <c r="AH98" s="34"/>
      <c r="AI98" s="34"/>
    </row>
    <row r="99" spans="1:35" s="6" customFormat="1" ht="141">
      <c r="A99" s="48">
        <v>62</v>
      </c>
      <c r="B99" s="49" t="s">
        <v>108</v>
      </c>
      <c r="C99" s="22"/>
      <c r="D99" s="22"/>
      <c r="E99" s="22"/>
      <c r="F99" s="22"/>
      <c r="G99" s="21">
        <v>7</v>
      </c>
      <c r="H99" s="22"/>
      <c r="I99" s="22"/>
      <c r="J99" s="22"/>
      <c r="K99" s="22"/>
      <c r="L99" s="22"/>
      <c r="M99" s="22"/>
      <c r="N99" s="23">
        <v>7</v>
      </c>
      <c r="O99" s="27">
        <v>0</v>
      </c>
      <c r="P99" s="23">
        <v>7</v>
      </c>
      <c r="Q99" s="24">
        <v>391597.21</v>
      </c>
      <c r="R99" s="25">
        <v>0</v>
      </c>
      <c r="S99" s="25">
        <v>0</v>
      </c>
      <c r="T99" s="25">
        <v>0</v>
      </c>
      <c r="U99" s="25">
        <v>0</v>
      </c>
      <c r="V99" s="25">
        <v>2741180.47</v>
      </c>
      <c r="W99" s="25">
        <v>0</v>
      </c>
      <c r="X99" s="25">
        <v>0</v>
      </c>
      <c r="Y99" s="25">
        <v>0</v>
      </c>
      <c r="Z99" s="25">
        <v>0</v>
      </c>
      <c r="AA99" s="25">
        <v>0</v>
      </c>
      <c r="AB99" s="25">
        <v>0</v>
      </c>
      <c r="AC99" s="26">
        <v>2741180.47</v>
      </c>
      <c r="AD99" s="25">
        <v>0</v>
      </c>
      <c r="AE99" s="57">
        <v>2741180.47</v>
      </c>
      <c r="AF99" s="102"/>
      <c r="AG99" s="105"/>
      <c r="AH99" s="34"/>
      <c r="AI99" s="34"/>
    </row>
    <row r="100" spans="1:35" s="6" customFormat="1" ht="317.25">
      <c r="A100" s="62">
        <v>63</v>
      </c>
      <c r="B100" s="49" t="s">
        <v>109</v>
      </c>
      <c r="C100" s="22"/>
      <c r="D100" s="22"/>
      <c r="E100" s="22"/>
      <c r="F100" s="22"/>
      <c r="G100" s="63"/>
      <c r="H100" s="22"/>
      <c r="I100" s="22"/>
      <c r="J100" s="22"/>
      <c r="K100" s="22"/>
      <c r="L100" s="22"/>
      <c r="M100" s="22"/>
      <c r="N100" s="23">
        <v>0</v>
      </c>
      <c r="O100" s="27"/>
      <c r="P100" s="23">
        <v>0</v>
      </c>
      <c r="Q100" s="24">
        <v>1798806.61</v>
      </c>
      <c r="R100" s="25">
        <v>0</v>
      </c>
      <c r="S100" s="25">
        <v>0</v>
      </c>
      <c r="T100" s="25">
        <v>0</v>
      </c>
      <c r="U100" s="25">
        <v>0</v>
      </c>
      <c r="V100" s="25">
        <v>0</v>
      </c>
      <c r="W100" s="25">
        <v>0</v>
      </c>
      <c r="X100" s="25">
        <v>0</v>
      </c>
      <c r="Y100" s="25">
        <v>0</v>
      </c>
      <c r="Z100" s="25">
        <v>0</v>
      </c>
      <c r="AA100" s="25">
        <v>0</v>
      </c>
      <c r="AB100" s="25">
        <v>0</v>
      </c>
      <c r="AC100" s="26">
        <v>0</v>
      </c>
      <c r="AD100" s="25">
        <v>0</v>
      </c>
      <c r="AE100" s="26">
        <v>0</v>
      </c>
      <c r="AF100" s="64"/>
      <c r="AG100" s="64"/>
      <c r="AH100" s="34"/>
      <c r="AI100" s="34"/>
    </row>
    <row r="101" spans="1:35" s="6" customFormat="1" ht="105.75">
      <c r="A101" s="62">
        <v>64</v>
      </c>
      <c r="B101" s="49" t="s">
        <v>110</v>
      </c>
      <c r="C101" s="22"/>
      <c r="D101" s="22"/>
      <c r="E101" s="22"/>
      <c r="F101" s="22"/>
      <c r="G101" s="63"/>
      <c r="H101" s="22"/>
      <c r="I101" s="22"/>
      <c r="J101" s="22"/>
      <c r="K101" s="22"/>
      <c r="L101" s="22"/>
      <c r="M101" s="22"/>
      <c r="N101" s="23">
        <v>0</v>
      </c>
      <c r="O101" s="27"/>
      <c r="P101" s="23">
        <v>0</v>
      </c>
      <c r="Q101" s="24">
        <v>1703129.35</v>
      </c>
      <c r="R101" s="25">
        <v>0</v>
      </c>
      <c r="S101" s="25">
        <v>0</v>
      </c>
      <c r="T101" s="25">
        <v>0</v>
      </c>
      <c r="U101" s="25">
        <v>0</v>
      </c>
      <c r="V101" s="25">
        <v>0</v>
      </c>
      <c r="W101" s="25">
        <v>0</v>
      </c>
      <c r="X101" s="25">
        <v>0</v>
      </c>
      <c r="Y101" s="25">
        <v>0</v>
      </c>
      <c r="Z101" s="25">
        <v>0</v>
      </c>
      <c r="AA101" s="25">
        <v>0</v>
      </c>
      <c r="AB101" s="25">
        <v>0</v>
      </c>
      <c r="AC101" s="26">
        <v>0</v>
      </c>
      <c r="AD101" s="25">
        <v>0</v>
      </c>
      <c r="AE101" s="26">
        <v>0</v>
      </c>
      <c r="AF101" s="64"/>
      <c r="AG101" s="64"/>
      <c r="AH101" s="34"/>
      <c r="AI101" s="34"/>
    </row>
    <row r="102" spans="1:35" s="6" customFormat="1" ht="105.75">
      <c r="A102" s="62">
        <v>65</v>
      </c>
      <c r="B102" s="49" t="s">
        <v>111</v>
      </c>
      <c r="C102" s="43">
        <v>115</v>
      </c>
      <c r="D102" s="22"/>
      <c r="E102" s="22"/>
      <c r="F102" s="22"/>
      <c r="G102" s="43">
        <v>115</v>
      </c>
      <c r="H102" s="22"/>
      <c r="I102" s="22"/>
      <c r="J102" s="22"/>
      <c r="K102" s="22"/>
      <c r="L102" s="22"/>
      <c r="M102" s="22"/>
      <c r="N102" s="23">
        <v>230</v>
      </c>
      <c r="O102" s="27"/>
      <c r="P102" s="23">
        <v>230</v>
      </c>
      <c r="Q102" s="24">
        <v>306729.69</v>
      </c>
      <c r="R102" s="25">
        <v>35273914.350000001</v>
      </c>
      <c r="S102" s="25">
        <v>0</v>
      </c>
      <c r="T102" s="25">
        <v>0</v>
      </c>
      <c r="U102" s="25">
        <v>0</v>
      </c>
      <c r="V102" s="25">
        <v>35273914.350000001</v>
      </c>
      <c r="W102" s="25">
        <v>0</v>
      </c>
      <c r="X102" s="25">
        <v>0</v>
      </c>
      <c r="Y102" s="25">
        <v>0</v>
      </c>
      <c r="Z102" s="25">
        <v>0</v>
      </c>
      <c r="AA102" s="25">
        <v>0</v>
      </c>
      <c r="AB102" s="25">
        <v>0</v>
      </c>
      <c r="AC102" s="26">
        <v>70547828.700000003</v>
      </c>
      <c r="AD102" s="25">
        <v>0</v>
      </c>
      <c r="AE102" s="26">
        <v>70547828.700000003</v>
      </c>
      <c r="AF102" s="64"/>
      <c r="AG102" s="64"/>
      <c r="AH102" s="34"/>
      <c r="AI102" s="34"/>
    </row>
    <row r="103" spans="1:35" s="6" customFormat="1" ht="141">
      <c r="A103" s="62">
        <v>66</v>
      </c>
      <c r="B103" s="49" t="s">
        <v>101</v>
      </c>
      <c r="C103" s="22"/>
      <c r="D103" s="22"/>
      <c r="E103" s="22"/>
      <c r="F103" s="22"/>
      <c r="G103" s="63"/>
      <c r="H103" s="22"/>
      <c r="I103" s="22"/>
      <c r="J103" s="22"/>
      <c r="K103" s="22"/>
      <c r="L103" s="22"/>
      <c r="M103" s="22"/>
      <c r="N103" s="23">
        <v>0</v>
      </c>
      <c r="O103" s="27"/>
      <c r="P103" s="23">
        <v>0</v>
      </c>
      <c r="Q103" s="24">
        <v>532485.47</v>
      </c>
      <c r="R103" s="25">
        <v>0</v>
      </c>
      <c r="S103" s="25">
        <v>0</v>
      </c>
      <c r="T103" s="25">
        <v>0</v>
      </c>
      <c r="U103" s="25">
        <v>0</v>
      </c>
      <c r="V103" s="25">
        <v>0</v>
      </c>
      <c r="W103" s="25">
        <v>0</v>
      </c>
      <c r="X103" s="25">
        <v>0</v>
      </c>
      <c r="Y103" s="25">
        <v>0</v>
      </c>
      <c r="Z103" s="25">
        <v>0</v>
      </c>
      <c r="AA103" s="25">
        <v>0</v>
      </c>
      <c r="AB103" s="25">
        <v>0</v>
      </c>
      <c r="AC103" s="26">
        <v>0</v>
      </c>
      <c r="AD103" s="25">
        <v>0</v>
      </c>
      <c r="AE103" s="26">
        <v>0</v>
      </c>
      <c r="AF103" s="64"/>
      <c r="AG103" s="64"/>
      <c r="AH103" s="34"/>
      <c r="AI103" s="34"/>
    </row>
    <row r="104" spans="1:35" s="6" customFormat="1" ht="126" customHeight="1">
      <c r="A104" s="65">
        <v>67</v>
      </c>
      <c r="B104" s="66" t="s">
        <v>112</v>
      </c>
      <c r="C104" s="22"/>
      <c r="D104" s="22"/>
      <c r="E104" s="22"/>
      <c r="F104" s="22"/>
      <c r="G104" s="63"/>
      <c r="H104" s="22"/>
      <c r="I104" s="22"/>
      <c r="J104" s="22"/>
      <c r="K104" s="22"/>
      <c r="L104" s="22"/>
      <c r="M104" s="22"/>
      <c r="N104" s="23">
        <v>0</v>
      </c>
      <c r="O104" s="53">
        <v>170</v>
      </c>
      <c r="P104" s="23">
        <v>170</v>
      </c>
      <c r="Q104" s="24">
        <v>551031.54</v>
      </c>
      <c r="R104" s="25">
        <v>0</v>
      </c>
      <c r="S104" s="25">
        <v>0</v>
      </c>
      <c r="T104" s="25">
        <v>0</v>
      </c>
      <c r="U104" s="25">
        <v>0</v>
      </c>
      <c r="V104" s="25">
        <v>0</v>
      </c>
      <c r="W104" s="25">
        <v>0</v>
      </c>
      <c r="X104" s="25">
        <v>0</v>
      </c>
      <c r="Y104" s="25">
        <v>0</v>
      </c>
      <c r="Z104" s="25">
        <v>0</v>
      </c>
      <c r="AA104" s="25">
        <v>0</v>
      </c>
      <c r="AB104" s="25">
        <v>0</v>
      </c>
      <c r="AC104" s="26">
        <v>0</v>
      </c>
      <c r="AD104" s="25">
        <v>93675361.799999997</v>
      </c>
      <c r="AE104" s="26">
        <v>93675361.799999997</v>
      </c>
      <c r="AF104" s="64"/>
      <c r="AG104" s="64"/>
      <c r="AH104" s="34"/>
      <c r="AI104" s="34"/>
    </row>
    <row r="105" spans="1:35" s="6" customFormat="1" ht="56.25" customHeight="1">
      <c r="A105" s="15"/>
      <c r="B105" s="15" t="s">
        <v>113</v>
      </c>
      <c r="C105" s="16">
        <v>16</v>
      </c>
      <c r="D105" s="16">
        <v>0</v>
      </c>
      <c r="E105" s="16">
        <v>0</v>
      </c>
      <c r="F105" s="16">
        <v>0</v>
      </c>
      <c r="G105" s="16">
        <v>0</v>
      </c>
      <c r="H105" s="16">
        <v>0</v>
      </c>
      <c r="I105" s="16">
        <v>0</v>
      </c>
      <c r="J105" s="16">
        <v>0</v>
      </c>
      <c r="K105" s="16">
        <v>0</v>
      </c>
      <c r="L105" s="16">
        <v>0</v>
      </c>
      <c r="M105" s="16">
        <v>0</v>
      </c>
      <c r="N105" s="16">
        <v>16</v>
      </c>
      <c r="O105" s="16">
        <v>0</v>
      </c>
      <c r="P105" s="16">
        <v>16</v>
      </c>
      <c r="Q105" s="17"/>
      <c r="R105" s="18">
        <v>4113894</v>
      </c>
      <c r="S105" s="18">
        <v>0</v>
      </c>
      <c r="T105" s="18">
        <v>0</v>
      </c>
      <c r="U105" s="18">
        <v>0</v>
      </c>
      <c r="V105" s="18">
        <v>0</v>
      </c>
      <c r="W105" s="18">
        <v>0</v>
      </c>
      <c r="X105" s="18">
        <v>0</v>
      </c>
      <c r="Y105" s="18">
        <v>0</v>
      </c>
      <c r="Z105" s="18">
        <v>0</v>
      </c>
      <c r="AA105" s="18">
        <v>0</v>
      </c>
      <c r="AB105" s="18">
        <v>0</v>
      </c>
      <c r="AC105" s="18">
        <v>4113894</v>
      </c>
      <c r="AD105" s="18">
        <v>0</v>
      </c>
      <c r="AE105" s="18">
        <v>4113894</v>
      </c>
      <c r="AF105" s="34"/>
      <c r="AG105" s="34"/>
      <c r="AH105" s="34"/>
      <c r="AI105" s="34"/>
    </row>
    <row r="106" spans="1:35" s="6" customFormat="1" ht="70.5">
      <c r="A106" s="94">
        <v>68</v>
      </c>
      <c r="B106" s="20" t="s">
        <v>114</v>
      </c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3">
        <v>0</v>
      </c>
      <c r="O106" s="27">
        <v>0</v>
      </c>
      <c r="P106" s="23">
        <v>0</v>
      </c>
      <c r="Q106" s="24">
        <v>187946.27</v>
      </c>
      <c r="R106" s="25">
        <v>0</v>
      </c>
      <c r="S106" s="25">
        <v>0</v>
      </c>
      <c r="T106" s="25">
        <v>0</v>
      </c>
      <c r="U106" s="25">
        <v>0</v>
      </c>
      <c r="V106" s="25">
        <v>0</v>
      </c>
      <c r="W106" s="25">
        <v>0</v>
      </c>
      <c r="X106" s="25">
        <v>0</v>
      </c>
      <c r="Y106" s="25">
        <v>0</v>
      </c>
      <c r="Z106" s="25">
        <v>0</v>
      </c>
      <c r="AA106" s="25">
        <v>0</v>
      </c>
      <c r="AB106" s="25">
        <v>0</v>
      </c>
      <c r="AC106" s="26">
        <v>0</v>
      </c>
      <c r="AD106" s="25">
        <v>0</v>
      </c>
      <c r="AE106" s="26">
        <v>0</v>
      </c>
      <c r="AF106" s="34"/>
      <c r="AG106" s="34"/>
      <c r="AH106" s="34"/>
      <c r="AI106" s="34"/>
    </row>
    <row r="107" spans="1:35" s="6" customFormat="1" ht="70.5">
      <c r="A107" s="96"/>
      <c r="B107" s="49" t="s">
        <v>115</v>
      </c>
      <c r="C107" s="21">
        <v>8</v>
      </c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3">
        <v>8</v>
      </c>
      <c r="O107" s="27">
        <v>0</v>
      </c>
      <c r="P107" s="23">
        <v>8</v>
      </c>
      <c r="Q107" s="24">
        <v>187946.27</v>
      </c>
      <c r="R107" s="25">
        <v>1503570.16</v>
      </c>
      <c r="S107" s="25">
        <v>0</v>
      </c>
      <c r="T107" s="25">
        <v>0</v>
      </c>
      <c r="U107" s="25">
        <v>0</v>
      </c>
      <c r="V107" s="25">
        <v>0</v>
      </c>
      <c r="W107" s="25">
        <v>0</v>
      </c>
      <c r="X107" s="25">
        <v>0</v>
      </c>
      <c r="Y107" s="25">
        <v>0</v>
      </c>
      <c r="Z107" s="25">
        <v>0</v>
      </c>
      <c r="AA107" s="25">
        <v>0</v>
      </c>
      <c r="AB107" s="25">
        <v>0</v>
      </c>
      <c r="AC107" s="26">
        <v>1503570.16</v>
      </c>
      <c r="AD107" s="25">
        <v>0</v>
      </c>
      <c r="AE107" s="26">
        <v>1503570.16</v>
      </c>
      <c r="AF107" s="34"/>
      <c r="AG107" s="34"/>
      <c r="AH107" s="34"/>
      <c r="AI107" s="34"/>
    </row>
    <row r="108" spans="1:35" s="6" customFormat="1" ht="105.75">
      <c r="A108" s="47">
        <v>69</v>
      </c>
      <c r="B108" s="49" t="s">
        <v>116</v>
      </c>
      <c r="C108" s="21">
        <v>8</v>
      </c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3">
        <v>8</v>
      </c>
      <c r="O108" s="27">
        <v>0</v>
      </c>
      <c r="P108" s="23">
        <v>8</v>
      </c>
      <c r="Q108" s="24">
        <v>326290.48</v>
      </c>
      <c r="R108" s="25">
        <v>2610323.84</v>
      </c>
      <c r="S108" s="25">
        <v>0</v>
      </c>
      <c r="T108" s="25">
        <v>0</v>
      </c>
      <c r="U108" s="25">
        <v>0</v>
      </c>
      <c r="V108" s="25">
        <v>0</v>
      </c>
      <c r="W108" s="25">
        <v>0</v>
      </c>
      <c r="X108" s="25">
        <v>0</v>
      </c>
      <c r="Y108" s="25">
        <v>0</v>
      </c>
      <c r="Z108" s="25">
        <v>0</v>
      </c>
      <c r="AA108" s="25">
        <v>0</v>
      </c>
      <c r="AB108" s="25">
        <v>0</v>
      </c>
      <c r="AC108" s="26">
        <v>2610323.84</v>
      </c>
      <c r="AD108" s="25">
        <v>0</v>
      </c>
      <c r="AE108" s="26">
        <v>2610323.84</v>
      </c>
      <c r="AF108" s="34"/>
      <c r="AG108" s="34"/>
      <c r="AH108" s="34"/>
      <c r="AI108" s="34"/>
    </row>
    <row r="109" spans="1:35" s="6" customFormat="1" ht="63.75" customHeight="1">
      <c r="A109" s="15"/>
      <c r="B109" s="15" t="s">
        <v>117</v>
      </c>
      <c r="C109" s="16">
        <v>319</v>
      </c>
      <c r="D109" s="16">
        <v>15</v>
      </c>
      <c r="E109" s="16">
        <v>0</v>
      </c>
      <c r="F109" s="16">
        <v>0</v>
      </c>
      <c r="G109" s="16">
        <v>805</v>
      </c>
      <c r="H109" s="16">
        <v>17</v>
      </c>
      <c r="I109" s="16">
        <v>0</v>
      </c>
      <c r="J109" s="16">
        <v>134</v>
      </c>
      <c r="K109" s="16">
        <v>0</v>
      </c>
      <c r="L109" s="16">
        <v>50</v>
      </c>
      <c r="M109" s="16">
        <v>55</v>
      </c>
      <c r="N109" s="16">
        <v>1395</v>
      </c>
      <c r="O109" s="16">
        <v>296</v>
      </c>
      <c r="P109" s="16">
        <v>1691</v>
      </c>
      <c r="Q109" s="16"/>
      <c r="R109" s="67">
        <v>80723281.829999998</v>
      </c>
      <c r="S109" s="67">
        <v>3921388.6500000004</v>
      </c>
      <c r="T109" s="67">
        <v>0</v>
      </c>
      <c r="U109" s="67">
        <v>0</v>
      </c>
      <c r="V109" s="67">
        <v>164280851.84999999</v>
      </c>
      <c r="W109" s="67">
        <v>3020379.12</v>
      </c>
      <c r="X109" s="67">
        <v>0</v>
      </c>
      <c r="Y109" s="67">
        <v>28280879.689999998</v>
      </c>
      <c r="Z109" s="67">
        <v>0</v>
      </c>
      <c r="AA109" s="67">
        <v>8883468</v>
      </c>
      <c r="AB109" s="67">
        <v>9771814.8000000007</v>
      </c>
      <c r="AC109" s="67">
        <v>298882063.94</v>
      </c>
      <c r="AD109" s="67">
        <v>70865099.879999995</v>
      </c>
      <c r="AE109" s="67">
        <v>369747163.82000005</v>
      </c>
      <c r="AF109" s="34"/>
      <c r="AG109" s="34"/>
      <c r="AH109" s="34"/>
      <c r="AI109" s="34"/>
    </row>
    <row r="110" spans="1:35" s="6" customFormat="1" ht="318" thickBot="1">
      <c r="A110" s="94">
        <v>70</v>
      </c>
      <c r="B110" s="29" t="s">
        <v>118</v>
      </c>
      <c r="C110" s="21">
        <v>65</v>
      </c>
      <c r="D110" s="22"/>
      <c r="E110" s="22"/>
      <c r="F110" s="22"/>
      <c r="G110" s="22"/>
      <c r="H110" s="22"/>
      <c r="I110" s="22"/>
      <c r="J110" s="68"/>
      <c r="K110" s="22"/>
      <c r="L110" s="22"/>
      <c r="M110" s="22"/>
      <c r="N110" s="23">
        <v>65</v>
      </c>
      <c r="O110" s="21">
        <v>16</v>
      </c>
      <c r="P110" s="23">
        <v>81</v>
      </c>
      <c r="Q110" s="24">
        <v>177669.36</v>
      </c>
      <c r="R110" s="25">
        <v>11548508.4</v>
      </c>
      <c r="S110" s="25">
        <v>0</v>
      </c>
      <c r="T110" s="25">
        <v>0</v>
      </c>
      <c r="U110" s="25">
        <v>0</v>
      </c>
      <c r="V110" s="25">
        <v>0</v>
      </c>
      <c r="W110" s="25">
        <v>0</v>
      </c>
      <c r="X110" s="25">
        <v>0</v>
      </c>
      <c r="Y110" s="25">
        <v>0</v>
      </c>
      <c r="Z110" s="25">
        <v>0</v>
      </c>
      <c r="AA110" s="25">
        <v>0</v>
      </c>
      <c r="AB110" s="25">
        <v>0</v>
      </c>
      <c r="AC110" s="26">
        <v>11548508.4</v>
      </c>
      <c r="AD110" s="25">
        <v>2842709.76</v>
      </c>
      <c r="AE110" s="26">
        <v>14391218.16</v>
      </c>
      <c r="AF110" s="34"/>
      <c r="AG110" s="34"/>
      <c r="AH110" s="34"/>
      <c r="AI110" s="34"/>
    </row>
    <row r="111" spans="1:35" s="6" customFormat="1" ht="212.25" thickBot="1">
      <c r="A111" s="95"/>
      <c r="B111" s="29" t="s">
        <v>119</v>
      </c>
      <c r="C111" s="21">
        <v>5</v>
      </c>
      <c r="D111" s="22"/>
      <c r="E111" s="22"/>
      <c r="F111" s="22"/>
      <c r="G111" s="21">
        <v>60</v>
      </c>
      <c r="H111" s="22"/>
      <c r="I111" s="69"/>
      <c r="J111" s="70">
        <v>70</v>
      </c>
      <c r="K111" s="71"/>
      <c r="L111" s="21">
        <v>50</v>
      </c>
      <c r="M111" s="21">
        <v>30</v>
      </c>
      <c r="N111" s="23">
        <v>215</v>
      </c>
      <c r="O111" s="21">
        <v>2</v>
      </c>
      <c r="P111" s="23">
        <v>217</v>
      </c>
      <c r="Q111" s="24">
        <v>177669.36</v>
      </c>
      <c r="R111" s="25">
        <v>888346.8</v>
      </c>
      <c r="S111" s="25">
        <v>0</v>
      </c>
      <c r="T111" s="25">
        <v>0</v>
      </c>
      <c r="U111" s="25">
        <v>0</v>
      </c>
      <c r="V111" s="25">
        <v>10660161.6</v>
      </c>
      <c r="W111" s="25">
        <v>0</v>
      </c>
      <c r="X111" s="25">
        <v>0</v>
      </c>
      <c r="Y111" s="25">
        <v>12436855.199999999</v>
      </c>
      <c r="Z111" s="25">
        <v>0</v>
      </c>
      <c r="AA111" s="25">
        <v>8883468</v>
      </c>
      <c r="AB111" s="25">
        <v>5330080.8</v>
      </c>
      <c r="AC111" s="26">
        <v>38198912.399999999</v>
      </c>
      <c r="AD111" s="25">
        <v>355338.72</v>
      </c>
      <c r="AE111" s="26">
        <v>38554251.119999997</v>
      </c>
      <c r="AF111" s="34"/>
      <c r="AG111" s="34"/>
      <c r="AH111" s="34"/>
      <c r="AI111" s="34"/>
    </row>
    <row r="112" spans="1:35" s="6" customFormat="1" ht="317.25">
      <c r="A112" s="95"/>
      <c r="B112" s="29" t="s">
        <v>120</v>
      </c>
      <c r="C112" s="21">
        <v>5</v>
      </c>
      <c r="D112" s="40"/>
      <c r="E112" s="22"/>
      <c r="F112" s="22"/>
      <c r="G112" s="21">
        <v>120</v>
      </c>
      <c r="H112" s="33">
        <v>3</v>
      </c>
      <c r="I112" s="22"/>
      <c r="J112" s="72">
        <v>5</v>
      </c>
      <c r="K112" s="22"/>
      <c r="L112" s="22"/>
      <c r="M112" s="21">
        <v>20</v>
      </c>
      <c r="N112" s="23">
        <v>153</v>
      </c>
      <c r="O112" s="21">
        <v>24</v>
      </c>
      <c r="P112" s="23">
        <v>177</v>
      </c>
      <c r="Q112" s="24">
        <v>177669.36</v>
      </c>
      <c r="R112" s="25">
        <v>888346.8</v>
      </c>
      <c r="S112" s="25">
        <v>0</v>
      </c>
      <c r="T112" s="25">
        <v>0</v>
      </c>
      <c r="U112" s="25">
        <v>0</v>
      </c>
      <c r="V112" s="25">
        <v>21320323.199999999</v>
      </c>
      <c r="W112" s="25">
        <v>533008.07999999996</v>
      </c>
      <c r="X112" s="25">
        <v>0</v>
      </c>
      <c r="Y112" s="25">
        <v>888346.8</v>
      </c>
      <c r="Z112" s="25">
        <v>0</v>
      </c>
      <c r="AA112" s="25">
        <v>0</v>
      </c>
      <c r="AB112" s="25">
        <v>3553387.2</v>
      </c>
      <c r="AC112" s="26">
        <v>27183412.079999998</v>
      </c>
      <c r="AD112" s="25">
        <v>4264064.6399999997</v>
      </c>
      <c r="AE112" s="26">
        <v>31447476.719999999</v>
      </c>
      <c r="AF112" s="34"/>
      <c r="AG112" s="34"/>
      <c r="AH112" s="34"/>
      <c r="AI112" s="34"/>
    </row>
    <row r="113" spans="1:35" s="6" customFormat="1" ht="269.25" customHeight="1">
      <c r="A113" s="95"/>
      <c r="B113" s="29" t="s">
        <v>121</v>
      </c>
      <c r="C113" s="40"/>
      <c r="D113" s="40"/>
      <c r="E113" s="22"/>
      <c r="F113" s="22"/>
      <c r="G113" s="21">
        <v>310</v>
      </c>
      <c r="H113" s="33">
        <v>14</v>
      </c>
      <c r="I113" s="22"/>
      <c r="J113" s="21">
        <v>4</v>
      </c>
      <c r="K113" s="22"/>
      <c r="L113" s="40"/>
      <c r="M113" s="21">
        <v>5</v>
      </c>
      <c r="N113" s="23">
        <v>333</v>
      </c>
      <c r="O113" s="21">
        <v>18</v>
      </c>
      <c r="P113" s="23">
        <v>351</v>
      </c>
      <c r="Q113" s="24">
        <v>177669.36</v>
      </c>
      <c r="R113" s="25">
        <v>0</v>
      </c>
      <c r="S113" s="25">
        <v>0</v>
      </c>
      <c r="T113" s="25">
        <v>0</v>
      </c>
      <c r="U113" s="25">
        <v>0</v>
      </c>
      <c r="V113" s="25">
        <v>55077501.600000001</v>
      </c>
      <c r="W113" s="25">
        <v>2487371.04</v>
      </c>
      <c r="X113" s="25">
        <v>0</v>
      </c>
      <c r="Y113" s="25">
        <v>710677.44</v>
      </c>
      <c r="Z113" s="25">
        <v>0</v>
      </c>
      <c r="AA113" s="25">
        <v>0</v>
      </c>
      <c r="AB113" s="25">
        <v>888346.8</v>
      </c>
      <c r="AC113" s="26">
        <v>59163896.879999995</v>
      </c>
      <c r="AD113" s="25">
        <v>3198048.48</v>
      </c>
      <c r="AE113" s="26">
        <v>62361945.359999992</v>
      </c>
      <c r="AF113" s="34"/>
      <c r="AG113" s="34"/>
      <c r="AH113" s="34"/>
      <c r="AI113" s="34"/>
    </row>
    <row r="114" spans="1:35" s="6" customFormat="1" ht="318" thickBot="1">
      <c r="A114" s="31">
        <v>71</v>
      </c>
      <c r="B114" s="29" t="s">
        <v>122</v>
      </c>
      <c r="C114" s="21">
        <v>62</v>
      </c>
      <c r="D114" s="22"/>
      <c r="E114" s="22"/>
      <c r="F114" s="22"/>
      <c r="G114" s="21">
        <v>10</v>
      </c>
      <c r="H114" s="22"/>
      <c r="I114" s="22"/>
      <c r="J114" s="68"/>
      <c r="K114" s="22"/>
      <c r="L114" s="22"/>
      <c r="M114" s="22"/>
      <c r="N114" s="23">
        <v>72</v>
      </c>
      <c r="O114" s="21">
        <v>20</v>
      </c>
      <c r="P114" s="23">
        <v>92</v>
      </c>
      <c r="Q114" s="24">
        <v>366785.55</v>
      </c>
      <c r="R114" s="25">
        <v>22740704.100000001</v>
      </c>
      <c r="S114" s="25">
        <v>0</v>
      </c>
      <c r="T114" s="25">
        <v>0</v>
      </c>
      <c r="U114" s="25">
        <v>0</v>
      </c>
      <c r="V114" s="25">
        <v>3667855.5</v>
      </c>
      <c r="W114" s="25">
        <v>0</v>
      </c>
      <c r="X114" s="25">
        <v>0</v>
      </c>
      <c r="Y114" s="25">
        <v>0</v>
      </c>
      <c r="Z114" s="25">
        <v>0</v>
      </c>
      <c r="AA114" s="25">
        <v>0</v>
      </c>
      <c r="AB114" s="25">
        <v>0</v>
      </c>
      <c r="AC114" s="26">
        <v>26408559.600000001</v>
      </c>
      <c r="AD114" s="25">
        <v>7335711</v>
      </c>
      <c r="AE114" s="26">
        <v>33744270.600000001</v>
      </c>
      <c r="AF114" s="34"/>
      <c r="AG114" s="34"/>
      <c r="AH114" s="34"/>
      <c r="AI114" s="34"/>
    </row>
    <row r="115" spans="1:35" s="6" customFormat="1" ht="277.5" customHeight="1" thickBot="1">
      <c r="A115" s="73">
        <v>72</v>
      </c>
      <c r="B115" s="29" t="s">
        <v>123</v>
      </c>
      <c r="C115" s="21">
        <v>117</v>
      </c>
      <c r="D115" s="22"/>
      <c r="E115" s="22"/>
      <c r="F115" s="22"/>
      <c r="G115" s="21">
        <v>100</v>
      </c>
      <c r="H115" s="22"/>
      <c r="I115" s="69"/>
      <c r="J115" s="74">
        <v>20</v>
      </c>
      <c r="K115" s="71"/>
      <c r="L115" s="22"/>
      <c r="M115" s="22"/>
      <c r="N115" s="23">
        <v>237</v>
      </c>
      <c r="O115" s="21">
        <v>36</v>
      </c>
      <c r="P115" s="23">
        <v>273</v>
      </c>
      <c r="Q115" s="24">
        <v>209341.54</v>
      </c>
      <c r="R115" s="25">
        <v>24492960.18</v>
      </c>
      <c r="S115" s="25">
        <v>0</v>
      </c>
      <c r="T115" s="25">
        <v>0</v>
      </c>
      <c r="U115" s="25">
        <v>0</v>
      </c>
      <c r="V115" s="25">
        <v>20934154</v>
      </c>
      <c r="W115" s="25">
        <v>0</v>
      </c>
      <c r="X115" s="25">
        <v>0</v>
      </c>
      <c r="Y115" s="25">
        <v>4186830.8</v>
      </c>
      <c r="Z115" s="25">
        <v>0</v>
      </c>
      <c r="AA115" s="25">
        <v>0</v>
      </c>
      <c r="AB115" s="25">
        <v>0</v>
      </c>
      <c r="AC115" s="26">
        <v>49613944.979999997</v>
      </c>
      <c r="AD115" s="25">
        <v>7536295.4400000004</v>
      </c>
      <c r="AE115" s="26">
        <v>57150240.419999994</v>
      </c>
      <c r="AF115" s="34"/>
      <c r="AG115" s="34"/>
      <c r="AH115" s="34"/>
      <c r="AI115" s="34"/>
    </row>
    <row r="116" spans="1:35" s="6" customFormat="1" ht="324.75" customHeight="1" thickBot="1">
      <c r="A116" s="30">
        <v>73</v>
      </c>
      <c r="B116" s="29" t="s">
        <v>124</v>
      </c>
      <c r="C116" s="21">
        <v>50</v>
      </c>
      <c r="D116" s="33">
        <v>10</v>
      </c>
      <c r="E116" s="22"/>
      <c r="F116" s="22"/>
      <c r="G116" s="21">
        <v>100</v>
      </c>
      <c r="H116" s="22"/>
      <c r="I116" s="69"/>
      <c r="J116" s="70">
        <v>35</v>
      </c>
      <c r="K116" s="71"/>
      <c r="L116" s="22"/>
      <c r="M116" s="22"/>
      <c r="N116" s="23">
        <v>195</v>
      </c>
      <c r="O116" s="21">
        <v>46</v>
      </c>
      <c r="P116" s="23">
        <v>241</v>
      </c>
      <c r="Q116" s="24">
        <v>287376.27</v>
      </c>
      <c r="R116" s="25">
        <v>14368813.5</v>
      </c>
      <c r="S116" s="25">
        <v>2873762.7</v>
      </c>
      <c r="T116" s="25">
        <v>0</v>
      </c>
      <c r="U116" s="25">
        <v>0</v>
      </c>
      <c r="V116" s="25">
        <v>28737627</v>
      </c>
      <c r="W116" s="25">
        <v>0</v>
      </c>
      <c r="X116" s="25">
        <v>0</v>
      </c>
      <c r="Y116" s="25">
        <v>10058169.449999999</v>
      </c>
      <c r="Z116" s="25">
        <v>0</v>
      </c>
      <c r="AA116" s="25">
        <v>0</v>
      </c>
      <c r="AB116" s="25">
        <v>0</v>
      </c>
      <c r="AC116" s="26">
        <v>56038372.650000006</v>
      </c>
      <c r="AD116" s="25">
        <v>13219308.42</v>
      </c>
      <c r="AE116" s="26">
        <v>69257681.070000008</v>
      </c>
      <c r="AF116" s="34"/>
      <c r="AG116" s="34"/>
      <c r="AH116" s="34"/>
      <c r="AI116" s="34"/>
    </row>
    <row r="117" spans="1:35" s="6" customFormat="1" ht="282">
      <c r="A117" s="30">
        <v>74</v>
      </c>
      <c r="B117" s="20" t="s">
        <v>125</v>
      </c>
      <c r="C117" s="22"/>
      <c r="D117" s="22"/>
      <c r="E117" s="22"/>
      <c r="F117" s="22"/>
      <c r="G117" s="22"/>
      <c r="H117" s="22"/>
      <c r="I117" s="22"/>
      <c r="J117" s="75"/>
      <c r="K117" s="22"/>
      <c r="L117" s="22"/>
      <c r="M117" s="22"/>
      <c r="N117" s="23">
        <v>0</v>
      </c>
      <c r="O117" s="21">
        <v>2</v>
      </c>
      <c r="P117" s="23">
        <v>2</v>
      </c>
      <c r="Q117" s="24">
        <v>439219.37</v>
      </c>
      <c r="R117" s="25">
        <v>0</v>
      </c>
      <c r="S117" s="25">
        <v>0</v>
      </c>
      <c r="T117" s="25">
        <v>0</v>
      </c>
      <c r="U117" s="25">
        <v>0</v>
      </c>
      <c r="V117" s="25">
        <v>0</v>
      </c>
      <c r="W117" s="25">
        <v>0</v>
      </c>
      <c r="X117" s="25">
        <v>0</v>
      </c>
      <c r="Y117" s="25">
        <v>0</v>
      </c>
      <c r="Z117" s="25">
        <v>0</v>
      </c>
      <c r="AA117" s="25">
        <v>0</v>
      </c>
      <c r="AB117" s="25">
        <v>0</v>
      </c>
      <c r="AC117" s="26">
        <v>0</v>
      </c>
      <c r="AD117" s="25">
        <v>878438.74</v>
      </c>
      <c r="AE117" s="26">
        <v>878438.74</v>
      </c>
      <c r="AF117" s="34"/>
      <c r="AG117" s="34"/>
      <c r="AH117" s="34"/>
      <c r="AI117" s="34"/>
    </row>
    <row r="118" spans="1:35" s="6" customFormat="1" ht="317.25">
      <c r="A118" s="48">
        <v>75</v>
      </c>
      <c r="B118" s="20" t="s">
        <v>118</v>
      </c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3">
        <v>0</v>
      </c>
      <c r="O118" s="27">
        <v>0</v>
      </c>
      <c r="P118" s="23">
        <v>0</v>
      </c>
      <c r="Q118" s="24">
        <v>335552.73</v>
      </c>
      <c r="R118" s="25">
        <v>0</v>
      </c>
      <c r="S118" s="25">
        <v>0</v>
      </c>
      <c r="T118" s="25">
        <v>0</v>
      </c>
      <c r="U118" s="25">
        <v>0</v>
      </c>
      <c r="V118" s="25">
        <v>0</v>
      </c>
      <c r="W118" s="25">
        <v>0</v>
      </c>
      <c r="X118" s="25">
        <v>0</v>
      </c>
      <c r="Y118" s="25">
        <v>0</v>
      </c>
      <c r="Z118" s="25">
        <v>0</v>
      </c>
      <c r="AA118" s="25">
        <v>0</v>
      </c>
      <c r="AB118" s="25">
        <v>0</v>
      </c>
      <c r="AC118" s="26">
        <v>0</v>
      </c>
      <c r="AD118" s="25">
        <v>0</v>
      </c>
      <c r="AE118" s="26">
        <v>0</v>
      </c>
      <c r="AF118" s="34"/>
      <c r="AG118" s="34"/>
      <c r="AH118" s="34"/>
      <c r="AI118" s="34"/>
    </row>
    <row r="119" spans="1:35" s="6" customFormat="1" ht="105.75" customHeight="1">
      <c r="A119" s="48">
        <v>76</v>
      </c>
      <c r="B119" s="49" t="s">
        <v>126</v>
      </c>
      <c r="C119" s="33">
        <v>10</v>
      </c>
      <c r="D119" s="22"/>
      <c r="E119" s="22"/>
      <c r="F119" s="22"/>
      <c r="G119" s="22"/>
      <c r="H119" s="22"/>
      <c r="I119" s="22"/>
      <c r="J119" s="22"/>
      <c r="K119" s="22"/>
      <c r="L119" s="22"/>
      <c r="M119" s="22"/>
      <c r="N119" s="23">
        <v>10</v>
      </c>
      <c r="O119" s="27">
        <v>0</v>
      </c>
      <c r="P119" s="23">
        <v>10</v>
      </c>
      <c r="Q119" s="24">
        <v>474797.61</v>
      </c>
      <c r="R119" s="25">
        <v>4747976.0999999996</v>
      </c>
      <c r="S119" s="25">
        <v>0</v>
      </c>
      <c r="T119" s="25">
        <v>0</v>
      </c>
      <c r="U119" s="25">
        <v>0</v>
      </c>
      <c r="V119" s="25">
        <v>0</v>
      </c>
      <c r="W119" s="25">
        <v>0</v>
      </c>
      <c r="X119" s="25">
        <v>0</v>
      </c>
      <c r="Y119" s="25">
        <v>0</v>
      </c>
      <c r="Z119" s="25">
        <v>0</v>
      </c>
      <c r="AA119" s="25">
        <v>0</v>
      </c>
      <c r="AB119" s="25">
        <v>0</v>
      </c>
      <c r="AC119" s="26">
        <v>4747976.0999999996</v>
      </c>
      <c r="AD119" s="25">
        <v>0</v>
      </c>
      <c r="AE119" s="26">
        <v>4747976.0999999996</v>
      </c>
      <c r="AF119" s="34"/>
      <c r="AG119" s="34"/>
      <c r="AH119" s="34"/>
      <c r="AI119" s="34"/>
    </row>
    <row r="120" spans="1:35" s="6" customFormat="1" ht="105.75" customHeight="1">
      <c r="A120" s="91">
        <v>77</v>
      </c>
      <c r="B120" s="66" t="s">
        <v>127</v>
      </c>
      <c r="C120" s="63"/>
      <c r="D120" s="63"/>
      <c r="E120" s="22"/>
      <c r="F120" s="22"/>
      <c r="G120" s="22"/>
      <c r="H120" s="22"/>
      <c r="I120" s="22"/>
      <c r="J120" s="22"/>
      <c r="K120" s="22"/>
      <c r="L120" s="22"/>
      <c r="M120" s="22"/>
      <c r="N120" s="23">
        <v>0</v>
      </c>
      <c r="O120" s="27"/>
      <c r="P120" s="23">
        <v>0</v>
      </c>
      <c r="Q120" s="24">
        <v>247186.87</v>
      </c>
      <c r="R120" s="25">
        <v>0</v>
      </c>
      <c r="S120" s="25">
        <v>0</v>
      </c>
      <c r="T120" s="25">
        <v>0</v>
      </c>
      <c r="U120" s="25">
        <v>0</v>
      </c>
      <c r="V120" s="25">
        <v>0</v>
      </c>
      <c r="W120" s="25">
        <v>0</v>
      </c>
      <c r="X120" s="25">
        <v>0</v>
      </c>
      <c r="Y120" s="25">
        <v>0</v>
      </c>
      <c r="Z120" s="25">
        <v>0</v>
      </c>
      <c r="AA120" s="25">
        <v>0</v>
      </c>
      <c r="AB120" s="25">
        <v>0</v>
      </c>
      <c r="AC120" s="26">
        <v>0</v>
      </c>
      <c r="AD120" s="25">
        <v>0</v>
      </c>
      <c r="AE120" s="26">
        <v>0</v>
      </c>
      <c r="AF120" s="34"/>
      <c r="AG120" s="34"/>
      <c r="AH120" s="34"/>
      <c r="AI120" s="34"/>
    </row>
    <row r="121" spans="1:35" s="6" customFormat="1" ht="322.5" customHeight="1">
      <c r="A121" s="92"/>
      <c r="B121" s="66" t="s">
        <v>120</v>
      </c>
      <c r="C121" s="63"/>
      <c r="D121" s="63"/>
      <c r="E121" s="22"/>
      <c r="F121" s="22"/>
      <c r="G121" s="22"/>
      <c r="H121" s="22"/>
      <c r="I121" s="22"/>
      <c r="J121" s="22"/>
      <c r="K121" s="22"/>
      <c r="L121" s="22"/>
      <c r="M121" s="22"/>
      <c r="N121" s="23">
        <v>0</v>
      </c>
      <c r="O121" s="53">
        <v>65</v>
      </c>
      <c r="P121" s="23">
        <v>65</v>
      </c>
      <c r="Q121" s="24">
        <v>247186.87</v>
      </c>
      <c r="R121" s="25">
        <v>0</v>
      </c>
      <c r="S121" s="25">
        <v>0</v>
      </c>
      <c r="T121" s="25">
        <v>0</v>
      </c>
      <c r="U121" s="25">
        <v>0</v>
      </c>
      <c r="V121" s="25">
        <v>0</v>
      </c>
      <c r="W121" s="25">
        <v>0</v>
      </c>
      <c r="X121" s="25">
        <v>0</v>
      </c>
      <c r="Y121" s="25">
        <v>0</v>
      </c>
      <c r="Z121" s="25">
        <v>0</v>
      </c>
      <c r="AA121" s="25">
        <v>0</v>
      </c>
      <c r="AB121" s="25">
        <v>0</v>
      </c>
      <c r="AC121" s="26">
        <v>0</v>
      </c>
      <c r="AD121" s="25">
        <v>16067146.550000001</v>
      </c>
      <c r="AE121" s="26">
        <v>16067146.550000001</v>
      </c>
      <c r="AF121" s="34"/>
      <c r="AG121" s="34"/>
      <c r="AH121" s="34"/>
      <c r="AI121" s="34"/>
    </row>
    <row r="122" spans="1:35" s="6" customFormat="1" ht="265.5" customHeight="1">
      <c r="A122" s="92"/>
      <c r="B122" s="66" t="s">
        <v>121</v>
      </c>
      <c r="C122" s="63"/>
      <c r="D122" s="63"/>
      <c r="E122" s="22"/>
      <c r="F122" s="22"/>
      <c r="G122" s="76">
        <v>50</v>
      </c>
      <c r="H122" s="22"/>
      <c r="I122" s="22"/>
      <c r="J122" s="22"/>
      <c r="K122" s="22"/>
      <c r="L122" s="22"/>
      <c r="M122" s="22"/>
      <c r="N122" s="23">
        <v>50</v>
      </c>
      <c r="O122" s="53">
        <v>29</v>
      </c>
      <c r="P122" s="23">
        <v>79</v>
      </c>
      <c r="Q122" s="24">
        <v>247186.87</v>
      </c>
      <c r="R122" s="25">
        <v>0</v>
      </c>
      <c r="S122" s="25">
        <v>0</v>
      </c>
      <c r="T122" s="25">
        <v>0</v>
      </c>
      <c r="U122" s="25">
        <v>0</v>
      </c>
      <c r="V122" s="25">
        <v>12359343.5</v>
      </c>
      <c r="W122" s="25">
        <v>0</v>
      </c>
      <c r="X122" s="25">
        <v>0</v>
      </c>
      <c r="Y122" s="25">
        <v>0</v>
      </c>
      <c r="Z122" s="25">
        <v>0</v>
      </c>
      <c r="AA122" s="25">
        <v>0</v>
      </c>
      <c r="AB122" s="25">
        <v>0</v>
      </c>
      <c r="AC122" s="26">
        <v>12359343.5</v>
      </c>
      <c r="AD122" s="25">
        <v>7168419.2300000004</v>
      </c>
      <c r="AE122" s="26">
        <v>19527762.73</v>
      </c>
      <c r="AF122" s="34"/>
      <c r="AG122" s="34"/>
      <c r="AH122" s="34"/>
      <c r="AI122" s="34"/>
    </row>
    <row r="123" spans="1:35" s="6" customFormat="1" ht="141" customHeight="1">
      <c r="A123" s="93"/>
      <c r="B123" s="66" t="s">
        <v>128</v>
      </c>
      <c r="C123" s="63"/>
      <c r="D123" s="63"/>
      <c r="E123" s="22"/>
      <c r="F123" s="22"/>
      <c r="G123" s="22"/>
      <c r="H123" s="22"/>
      <c r="I123" s="22"/>
      <c r="J123" s="22"/>
      <c r="K123" s="22"/>
      <c r="L123" s="22"/>
      <c r="M123" s="22"/>
      <c r="N123" s="23">
        <v>0</v>
      </c>
      <c r="O123" s="53">
        <v>1</v>
      </c>
      <c r="P123" s="23">
        <v>1</v>
      </c>
      <c r="Q123" s="24">
        <v>247186.87</v>
      </c>
      <c r="R123" s="25">
        <v>0</v>
      </c>
      <c r="S123" s="25">
        <v>0</v>
      </c>
      <c r="T123" s="25">
        <v>0</v>
      </c>
      <c r="U123" s="25">
        <v>0</v>
      </c>
      <c r="V123" s="25">
        <v>0</v>
      </c>
      <c r="W123" s="25">
        <v>0</v>
      </c>
      <c r="X123" s="25">
        <v>0</v>
      </c>
      <c r="Y123" s="25">
        <v>0</v>
      </c>
      <c r="Z123" s="25">
        <v>0</v>
      </c>
      <c r="AA123" s="25">
        <v>0</v>
      </c>
      <c r="AB123" s="25">
        <v>0</v>
      </c>
      <c r="AC123" s="26">
        <v>0</v>
      </c>
      <c r="AD123" s="25">
        <v>247186.87</v>
      </c>
      <c r="AE123" s="26">
        <v>247186.87</v>
      </c>
      <c r="AF123" s="34"/>
      <c r="AG123" s="34"/>
      <c r="AH123" s="34"/>
      <c r="AI123" s="34"/>
    </row>
    <row r="124" spans="1:35" s="6" customFormat="1" ht="233.25" customHeight="1">
      <c r="A124" s="77">
        <v>78</v>
      </c>
      <c r="B124" s="66" t="s">
        <v>119</v>
      </c>
      <c r="C124" s="76">
        <v>5</v>
      </c>
      <c r="D124" s="76">
        <v>5</v>
      </c>
      <c r="E124" s="22"/>
      <c r="F124" s="22"/>
      <c r="G124" s="76">
        <v>55</v>
      </c>
      <c r="H124" s="22"/>
      <c r="I124" s="22"/>
      <c r="J124" s="22"/>
      <c r="K124" s="22"/>
      <c r="L124" s="22"/>
      <c r="M124" s="22"/>
      <c r="N124" s="23">
        <v>65</v>
      </c>
      <c r="O124" s="76">
        <v>37</v>
      </c>
      <c r="P124" s="23">
        <v>102</v>
      </c>
      <c r="Q124" s="24">
        <v>209525.19</v>
      </c>
      <c r="R124" s="25">
        <v>1047625.95</v>
      </c>
      <c r="S124" s="25">
        <v>1047625.95</v>
      </c>
      <c r="T124" s="25">
        <v>0</v>
      </c>
      <c r="U124" s="25">
        <v>0</v>
      </c>
      <c r="V124" s="25">
        <v>11523885.449999999</v>
      </c>
      <c r="W124" s="25">
        <v>0</v>
      </c>
      <c r="X124" s="25">
        <v>0</v>
      </c>
      <c r="Y124" s="25">
        <v>0</v>
      </c>
      <c r="Z124" s="25">
        <v>0</v>
      </c>
      <c r="AA124" s="25">
        <v>0</v>
      </c>
      <c r="AB124" s="25">
        <v>0</v>
      </c>
      <c r="AC124" s="26">
        <v>13619137.35</v>
      </c>
      <c r="AD124" s="25">
        <v>7752432.0300000003</v>
      </c>
      <c r="AE124" s="26">
        <v>21371569.379999999</v>
      </c>
      <c r="AF124" s="34"/>
      <c r="AG124" s="34"/>
      <c r="AH124" s="34"/>
      <c r="AI124" s="34"/>
    </row>
    <row r="125" spans="1:35" s="6" customFormat="1" ht="66" customHeight="1">
      <c r="A125" s="15"/>
      <c r="B125" s="15" t="s">
        <v>129</v>
      </c>
      <c r="C125" s="16">
        <v>70</v>
      </c>
      <c r="D125" s="16">
        <v>10</v>
      </c>
      <c r="E125" s="16">
        <v>0</v>
      </c>
      <c r="F125" s="16">
        <v>0</v>
      </c>
      <c r="G125" s="16">
        <v>4</v>
      </c>
      <c r="H125" s="16">
        <v>0</v>
      </c>
      <c r="I125" s="16">
        <v>0</v>
      </c>
      <c r="J125" s="16">
        <v>0</v>
      </c>
      <c r="K125" s="16">
        <v>0</v>
      </c>
      <c r="L125" s="16">
        <v>20</v>
      </c>
      <c r="M125" s="16">
        <v>25</v>
      </c>
      <c r="N125" s="16">
        <v>129</v>
      </c>
      <c r="O125" s="16">
        <v>8</v>
      </c>
      <c r="P125" s="16">
        <v>137</v>
      </c>
      <c r="Q125" s="17"/>
      <c r="R125" s="18">
        <v>11267843.899999999</v>
      </c>
      <c r="S125" s="18">
        <v>1262870.1000000001</v>
      </c>
      <c r="T125" s="18">
        <v>0</v>
      </c>
      <c r="U125" s="18">
        <v>0</v>
      </c>
      <c r="V125" s="18">
        <v>565841.87</v>
      </c>
      <c r="W125" s="18">
        <v>0</v>
      </c>
      <c r="X125" s="18">
        <v>0</v>
      </c>
      <c r="Y125" s="18">
        <v>0</v>
      </c>
      <c r="Z125" s="18">
        <v>0</v>
      </c>
      <c r="AA125" s="18">
        <v>2525740.2000000002</v>
      </c>
      <c r="AB125" s="18">
        <v>4371051.8499999996</v>
      </c>
      <c r="AC125" s="18">
        <v>19993347.919999998</v>
      </c>
      <c r="AD125" s="18">
        <v>1010296.0800000001</v>
      </c>
      <c r="AE125" s="18">
        <v>21003644</v>
      </c>
      <c r="AF125" s="34"/>
      <c r="AG125" s="34"/>
      <c r="AH125" s="34"/>
      <c r="AI125" s="34"/>
    </row>
    <row r="126" spans="1:35" s="6" customFormat="1" ht="246.75">
      <c r="A126" s="94">
        <v>79</v>
      </c>
      <c r="B126" s="29" t="s">
        <v>130</v>
      </c>
      <c r="C126" s="22"/>
      <c r="D126" s="21">
        <v>10</v>
      </c>
      <c r="E126" s="22"/>
      <c r="F126" s="22"/>
      <c r="G126" s="22"/>
      <c r="H126" s="22"/>
      <c r="I126" s="22"/>
      <c r="J126" s="22"/>
      <c r="K126" s="22"/>
      <c r="L126" s="22"/>
      <c r="M126" s="22"/>
      <c r="N126" s="23">
        <v>10</v>
      </c>
      <c r="O126" s="21">
        <v>2</v>
      </c>
      <c r="P126" s="23">
        <v>12</v>
      </c>
      <c r="Q126" s="24">
        <v>126287.01</v>
      </c>
      <c r="R126" s="25">
        <v>0</v>
      </c>
      <c r="S126" s="25">
        <v>1262870.1000000001</v>
      </c>
      <c r="T126" s="25">
        <v>0</v>
      </c>
      <c r="U126" s="25">
        <v>0</v>
      </c>
      <c r="V126" s="25">
        <v>0</v>
      </c>
      <c r="W126" s="25">
        <v>0</v>
      </c>
      <c r="X126" s="25">
        <v>0</v>
      </c>
      <c r="Y126" s="25">
        <v>0</v>
      </c>
      <c r="Z126" s="25">
        <v>0</v>
      </c>
      <c r="AA126" s="25">
        <v>0</v>
      </c>
      <c r="AB126" s="25">
        <v>0</v>
      </c>
      <c r="AC126" s="26">
        <v>1262870.1000000001</v>
      </c>
      <c r="AD126" s="25">
        <v>252574.02</v>
      </c>
      <c r="AE126" s="26">
        <v>1515444.12</v>
      </c>
      <c r="AF126" s="34"/>
      <c r="AG126" s="34"/>
      <c r="AH126" s="34"/>
      <c r="AI126" s="34"/>
    </row>
    <row r="127" spans="1:35" s="6" customFormat="1" ht="105.75">
      <c r="A127" s="95"/>
      <c r="B127" s="78" t="s">
        <v>131</v>
      </c>
      <c r="C127" s="21">
        <v>30</v>
      </c>
      <c r="D127" s="22"/>
      <c r="E127" s="22"/>
      <c r="F127" s="22"/>
      <c r="G127" s="21">
        <v>3</v>
      </c>
      <c r="H127" s="22"/>
      <c r="I127" s="22"/>
      <c r="J127" s="22"/>
      <c r="K127" s="22"/>
      <c r="L127" s="21">
        <v>20</v>
      </c>
      <c r="M127" s="21">
        <v>5</v>
      </c>
      <c r="N127" s="23">
        <v>58</v>
      </c>
      <c r="O127" s="27">
        <v>0</v>
      </c>
      <c r="P127" s="23">
        <v>58</v>
      </c>
      <c r="Q127" s="24">
        <v>126287.01</v>
      </c>
      <c r="R127" s="25">
        <v>3788610.3</v>
      </c>
      <c r="S127" s="25">
        <v>0</v>
      </c>
      <c r="T127" s="25">
        <v>0</v>
      </c>
      <c r="U127" s="25">
        <v>0</v>
      </c>
      <c r="V127" s="25">
        <v>378861.03</v>
      </c>
      <c r="W127" s="25">
        <v>0</v>
      </c>
      <c r="X127" s="25">
        <v>0</v>
      </c>
      <c r="Y127" s="25">
        <v>0</v>
      </c>
      <c r="Z127" s="25">
        <v>0</v>
      </c>
      <c r="AA127" s="25">
        <v>2525740.2000000002</v>
      </c>
      <c r="AB127" s="25">
        <v>631435.05000000005</v>
      </c>
      <c r="AC127" s="26">
        <v>7324646.5800000001</v>
      </c>
      <c r="AD127" s="25">
        <v>0</v>
      </c>
      <c r="AE127" s="26">
        <v>7324646.5800000001</v>
      </c>
      <c r="AF127" s="34"/>
      <c r="AG127" s="34"/>
      <c r="AH127" s="34"/>
      <c r="AI127" s="34"/>
    </row>
    <row r="128" spans="1:35" s="6" customFormat="1" ht="70.5">
      <c r="A128" s="96"/>
      <c r="B128" s="78" t="s">
        <v>132</v>
      </c>
      <c r="C128" s="22"/>
      <c r="D128" s="22"/>
      <c r="E128" s="22"/>
      <c r="F128" s="22"/>
      <c r="G128" s="22"/>
      <c r="H128" s="22"/>
      <c r="I128" s="22"/>
      <c r="J128" s="22"/>
      <c r="K128" s="22"/>
      <c r="L128" s="22"/>
      <c r="M128" s="22"/>
      <c r="N128" s="23">
        <v>0</v>
      </c>
      <c r="O128" s="21">
        <v>6</v>
      </c>
      <c r="P128" s="23">
        <v>6</v>
      </c>
      <c r="Q128" s="24">
        <v>126287.01</v>
      </c>
      <c r="R128" s="25">
        <v>0</v>
      </c>
      <c r="S128" s="25">
        <v>0</v>
      </c>
      <c r="T128" s="25">
        <v>0</v>
      </c>
      <c r="U128" s="25">
        <v>0</v>
      </c>
      <c r="V128" s="25">
        <v>0</v>
      </c>
      <c r="W128" s="25">
        <v>0</v>
      </c>
      <c r="X128" s="25">
        <v>0</v>
      </c>
      <c r="Y128" s="25">
        <v>0</v>
      </c>
      <c r="Z128" s="25">
        <v>0</v>
      </c>
      <c r="AA128" s="25">
        <v>0</v>
      </c>
      <c r="AB128" s="25">
        <v>0</v>
      </c>
      <c r="AC128" s="26">
        <v>0</v>
      </c>
      <c r="AD128" s="25">
        <v>757722.06</v>
      </c>
      <c r="AE128" s="26">
        <v>757722.06</v>
      </c>
      <c r="AF128" s="34"/>
      <c r="AG128" s="34"/>
      <c r="AH128" s="34"/>
      <c r="AI128" s="34"/>
    </row>
    <row r="129" spans="1:35" s="6" customFormat="1" ht="141">
      <c r="A129" s="73">
        <v>80</v>
      </c>
      <c r="B129" s="79" t="s">
        <v>133</v>
      </c>
      <c r="C129" s="21">
        <v>40</v>
      </c>
      <c r="D129" s="22"/>
      <c r="E129" s="22"/>
      <c r="F129" s="22"/>
      <c r="G129" s="33">
        <v>1</v>
      </c>
      <c r="H129" s="22"/>
      <c r="I129" s="22"/>
      <c r="J129" s="22"/>
      <c r="K129" s="22"/>
      <c r="L129" s="22"/>
      <c r="M129" s="21">
        <v>20</v>
      </c>
      <c r="N129" s="23">
        <v>61</v>
      </c>
      <c r="O129" s="27">
        <v>0</v>
      </c>
      <c r="P129" s="23">
        <v>61</v>
      </c>
      <c r="Q129" s="24">
        <v>186980.84</v>
      </c>
      <c r="R129" s="25">
        <v>7479233.5999999996</v>
      </c>
      <c r="S129" s="25">
        <v>0</v>
      </c>
      <c r="T129" s="25">
        <v>0</v>
      </c>
      <c r="U129" s="25">
        <v>0</v>
      </c>
      <c r="V129" s="25">
        <v>186980.84</v>
      </c>
      <c r="W129" s="25">
        <v>0</v>
      </c>
      <c r="X129" s="25">
        <v>0</v>
      </c>
      <c r="Y129" s="25">
        <v>0</v>
      </c>
      <c r="Z129" s="25">
        <v>0</v>
      </c>
      <c r="AA129" s="25">
        <v>0</v>
      </c>
      <c r="AB129" s="25">
        <v>3739616.8</v>
      </c>
      <c r="AC129" s="26">
        <v>11405831.239999998</v>
      </c>
      <c r="AD129" s="25">
        <v>0</v>
      </c>
      <c r="AE129" s="26">
        <v>11405831.239999998</v>
      </c>
      <c r="AF129" s="34"/>
      <c r="AG129" s="34"/>
      <c r="AH129" s="34"/>
      <c r="AI129" s="34"/>
    </row>
    <row r="130" spans="1:35" s="6" customFormat="1" ht="141">
      <c r="A130" s="48">
        <v>81</v>
      </c>
      <c r="B130" s="49" t="s">
        <v>133</v>
      </c>
      <c r="C130" s="22"/>
      <c r="D130" s="22"/>
      <c r="E130" s="22"/>
      <c r="F130" s="22"/>
      <c r="G130" s="22"/>
      <c r="H130" s="22"/>
      <c r="I130" s="22"/>
      <c r="J130" s="22"/>
      <c r="K130" s="22"/>
      <c r="L130" s="22"/>
      <c r="M130" s="22"/>
      <c r="N130" s="23">
        <v>0</v>
      </c>
      <c r="O130" s="27">
        <v>0</v>
      </c>
      <c r="P130" s="23">
        <v>0</v>
      </c>
      <c r="Q130" s="24">
        <v>124475.29</v>
      </c>
      <c r="R130" s="25">
        <v>0</v>
      </c>
      <c r="S130" s="25">
        <v>0</v>
      </c>
      <c r="T130" s="25">
        <v>0</v>
      </c>
      <c r="U130" s="25">
        <v>0</v>
      </c>
      <c r="V130" s="25">
        <v>0</v>
      </c>
      <c r="W130" s="25">
        <v>0</v>
      </c>
      <c r="X130" s="25">
        <v>0</v>
      </c>
      <c r="Y130" s="25">
        <v>0</v>
      </c>
      <c r="Z130" s="25">
        <v>0</v>
      </c>
      <c r="AA130" s="25">
        <v>0</v>
      </c>
      <c r="AB130" s="25">
        <v>0</v>
      </c>
      <c r="AC130" s="26">
        <v>0</v>
      </c>
      <c r="AD130" s="25">
        <v>0</v>
      </c>
      <c r="AE130" s="26">
        <v>0</v>
      </c>
      <c r="AF130" s="34"/>
      <c r="AG130" s="34"/>
      <c r="AH130" s="34"/>
      <c r="AI130" s="34"/>
    </row>
    <row r="131" spans="1:35" s="6" customFormat="1" ht="66" customHeight="1">
      <c r="A131" s="15"/>
      <c r="B131" s="15" t="s">
        <v>134</v>
      </c>
      <c r="C131" s="16">
        <v>7</v>
      </c>
      <c r="D131" s="16">
        <v>0</v>
      </c>
      <c r="E131" s="16">
        <v>0</v>
      </c>
      <c r="F131" s="16">
        <v>0</v>
      </c>
      <c r="G131" s="16">
        <v>15</v>
      </c>
      <c r="H131" s="16">
        <v>0</v>
      </c>
      <c r="I131" s="16">
        <v>0</v>
      </c>
      <c r="J131" s="16">
        <v>5</v>
      </c>
      <c r="K131" s="16">
        <v>0</v>
      </c>
      <c r="L131" s="16">
        <v>2</v>
      </c>
      <c r="M131" s="16">
        <v>15</v>
      </c>
      <c r="N131" s="16">
        <v>44</v>
      </c>
      <c r="O131" s="16">
        <v>27</v>
      </c>
      <c r="P131" s="16">
        <v>71</v>
      </c>
      <c r="Q131" s="16"/>
      <c r="R131" s="67">
        <v>1628394.61</v>
      </c>
      <c r="S131" s="67">
        <v>0</v>
      </c>
      <c r="T131" s="67">
        <v>0</v>
      </c>
      <c r="U131" s="67">
        <v>0</v>
      </c>
      <c r="V131" s="67">
        <v>3276345.15</v>
      </c>
      <c r="W131" s="67">
        <v>0</v>
      </c>
      <c r="X131" s="67">
        <v>0</v>
      </c>
      <c r="Y131" s="67">
        <v>1131073.95</v>
      </c>
      <c r="Z131" s="67">
        <v>0</v>
      </c>
      <c r="AA131" s="67">
        <v>436846.02</v>
      </c>
      <c r="AB131" s="67">
        <v>3276345.15</v>
      </c>
      <c r="AC131" s="67">
        <v>9749004.8800000008</v>
      </c>
      <c r="AD131" s="67">
        <v>6906207.1199999992</v>
      </c>
      <c r="AE131" s="67">
        <v>16655212</v>
      </c>
      <c r="AF131" s="34"/>
      <c r="AG131" s="34"/>
      <c r="AH131" s="34"/>
      <c r="AI131" s="34"/>
    </row>
    <row r="132" spans="1:35" s="6" customFormat="1" ht="176.25">
      <c r="A132" s="94">
        <v>82</v>
      </c>
      <c r="B132" s="29" t="s">
        <v>135</v>
      </c>
      <c r="C132" s="33">
        <v>1</v>
      </c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3">
        <v>1</v>
      </c>
      <c r="O132" s="21">
        <v>4</v>
      </c>
      <c r="P132" s="23">
        <v>5</v>
      </c>
      <c r="Q132" s="24">
        <v>218423.01</v>
      </c>
      <c r="R132" s="25">
        <v>218423.01</v>
      </c>
      <c r="S132" s="25">
        <v>0</v>
      </c>
      <c r="T132" s="25">
        <v>0</v>
      </c>
      <c r="U132" s="25">
        <v>0</v>
      </c>
      <c r="V132" s="25">
        <v>0</v>
      </c>
      <c r="W132" s="25">
        <v>0</v>
      </c>
      <c r="X132" s="25">
        <v>0</v>
      </c>
      <c r="Y132" s="25">
        <v>0</v>
      </c>
      <c r="Z132" s="25">
        <v>0</v>
      </c>
      <c r="AA132" s="25">
        <v>0</v>
      </c>
      <c r="AB132" s="25">
        <v>0</v>
      </c>
      <c r="AC132" s="26">
        <v>218423.01</v>
      </c>
      <c r="AD132" s="25">
        <v>873692.04</v>
      </c>
      <c r="AE132" s="26">
        <v>1092115.05</v>
      </c>
      <c r="AF132" s="34"/>
      <c r="AG132" s="34"/>
      <c r="AH132" s="34"/>
      <c r="AI132" s="34"/>
    </row>
    <row r="133" spans="1:35" s="6" customFormat="1" ht="282">
      <c r="A133" s="95"/>
      <c r="B133" s="78" t="s">
        <v>136</v>
      </c>
      <c r="C133" s="21">
        <v>4</v>
      </c>
      <c r="D133" s="22"/>
      <c r="E133" s="22"/>
      <c r="F133" s="22"/>
      <c r="G133" s="22"/>
      <c r="H133" s="22"/>
      <c r="I133" s="22"/>
      <c r="J133" s="22"/>
      <c r="K133" s="22"/>
      <c r="L133" s="22"/>
      <c r="M133" s="22"/>
      <c r="N133" s="23">
        <v>4</v>
      </c>
      <c r="O133" s="27">
        <v>0</v>
      </c>
      <c r="P133" s="23">
        <v>4</v>
      </c>
      <c r="Q133" s="24">
        <v>218423.01</v>
      </c>
      <c r="R133" s="25">
        <v>873692.04</v>
      </c>
      <c r="S133" s="25">
        <v>0</v>
      </c>
      <c r="T133" s="25">
        <v>0</v>
      </c>
      <c r="U133" s="25">
        <v>0</v>
      </c>
      <c r="V133" s="25">
        <v>0</v>
      </c>
      <c r="W133" s="25">
        <v>0</v>
      </c>
      <c r="X133" s="25">
        <v>0</v>
      </c>
      <c r="Y133" s="25">
        <v>0</v>
      </c>
      <c r="Z133" s="25">
        <v>0</v>
      </c>
      <c r="AA133" s="25">
        <v>0</v>
      </c>
      <c r="AB133" s="25">
        <v>0</v>
      </c>
      <c r="AC133" s="26">
        <v>873692.04</v>
      </c>
      <c r="AD133" s="25">
        <v>0</v>
      </c>
      <c r="AE133" s="26">
        <v>873692.04</v>
      </c>
      <c r="AF133" s="34"/>
      <c r="AG133" s="34"/>
      <c r="AH133" s="34"/>
      <c r="AI133" s="34"/>
    </row>
    <row r="134" spans="1:35" s="6" customFormat="1" ht="141">
      <c r="A134" s="95"/>
      <c r="B134" s="29" t="s">
        <v>137</v>
      </c>
      <c r="C134" s="22"/>
      <c r="D134" s="22"/>
      <c r="E134" s="22"/>
      <c r="F134" s="22"/>
      <c r="G134" s="21">
        <v>15</v>
      </c>
      <c r="H134" s="22"/>
      <c r="I134" s="22"/>
      <c r="J134" s="33">
        <v>3</v>
      </c>
      <c r="K134" s="22"/>
      <c r="L134" s="21">
        <v>2</v>
      </c>
      <c r="M134" s="21">
        <v>15</v>
      </c>
      <c r="N134" s="23">
        <v>35</v>
      </c>
      <c r="O134" s="21">
        <v>4</v>
      </c>
      <c r="P134" s="23">
        <v>39</v>
      </c>
      <c r="Q134" s="24">
        <v>218423.01</v>
      </c>
      <c r="R134" s="25">
        <v>0</v>
      </c>
      <c r="S134" s="25">
        <v>0</v>
      </c>
      <c r="T134" s="25">
        <v>0</v>
      </c>
      <c r="U134" s="25">
        <v>0</v>
      </c>
      <c r="V134" s="25">
        <v>3276345.15</v>
      </c>
      <c r="W134" s="25">
        <v>0</v>
      </c>
      <c r="X134" s="25">
        <v>0</v>
      </c>
      <c r="Y134" s="25">
        <v>655269.03</v>
      </c>
      <c r="Z134" s="25">
        <v>0</v>
      </c>
      <c r="AA134" s="25">
        <v>436846.02</v>
      </c>
      <c r="AB134" s="25">
        <v>3276345.15</v>
      </c>
      <c r="AC134" s="26">
        <v>7644805.3499999996</v>
      </c>
      <c r="AD134" s="25">
        <v>873692.04</v>
      </c>
      <c r="AE134" s="26">
        <v>8518497.3900000006</v>
      </c>
    </row>
    <row r="135" spans="1:35" s="6" customFormat="1" ht="105.75">
      <c r="A135" s="30">
        <v>83</v>
      </c>
      <c r="B135" s="29" t="s">
        <v>138</v>
      </c>
      <c r="C135" s="22"/>
      <c r="D135" s="22"/>
      <c r="E135" s="22"/>
      <c r="F135" s="22"/>
      <c r="G135" s="22"/>
      <c r="H135" s="22"/>
      <c r="I135" s="22"/>
      <c r="J135" s="33">
        <v>2</v>
      </c>
      <c r="K135" s="22"/>
      <c r="L135" s="22"/>
      <c r="M135" s="22"/>
      <c r="N135" s="23">
        <v>2</v>
      </c>
      <c r="O135" s="27">
        <v>0</v>
      </c>
      <c r="P135" s="23">
        <v>2</v>
      </c>
      <c r="Q135" s="24">
        <v>237902.46</v>
      </c>
      <c r="R135" s="25">
        <v>0</v>
      </c>
      <c r="S135" s="25">
        <v>0</v>
      </c>
      <c r="T135" s="25">
        <v>0</v>
      </c>
      <c r="U135" s="25">
        <v>0</v>
      </c>
      <c r="V135" s="25">
        <v>0</v>
      </c>
      <c r="W135" s="25">
        <v>0</v>
      </c>
      <c r="X135" s="25">
        <v>0</v>
      </c>
      <c r="Y135" s="25">
        <v>475804.92</v>
      </c>
      <c r="Z135" s="25">
        <v>0</v>
      </c>
      <c r="AA135" s="25">
        <v>0</v>
      </c>
      <c r="AB135" s="25">
        <v>0</v>
      </c>
      <c r="AC135" s="26">
        <v>475804.92</v>
      </c>
      <c r="AD135" s="25">
        <v>0</v>
      </c>
      <c r="AE135" s="26">
        <v>475804.92</v>
      </c>
    </row>
    <row r="136" spans="1:35" s="6" customFormat="1" ht="188.25" customHeight="1">
      <c r="A136" s="94">
        <v>84</v>
      </c>
      <c r="B136" s="80" t="s">
        <v>135</v>
      </c>
      <c r="C136" s="22"/>
      <c r="D136" s="22"/>
      <c r="E136" s="22"/>
      <c r="F136" s="22"/>
      <c r="G136" s="22"/>
      <c r="H136" s="22"/>
      <c r="I136" s="22"/>
      <c r="J136" s="63"/>
      <c r="K136" s="22"/>
      <c r="L136" s="22"/>
      <c r="M136" s="22"/>
      <c r="N136" s="23">
        <v>0</v>
      </c>
      <c r="O136" s="27"/>
      <c r="P136" s="23">
        <v>0</v>
      </c>
      <c r="Q136" s="24">
        <v>268139.78000000003</v>
      </c>
      <c r="R136" s="25">
        <v>0</v>
      </c>
      <c r="S136" s="25">
        <v>0</v>
      </c>
      <c r="T136" s="25">
        <v>0</v>
      </c>
      <c r="U136" s="25">
        <v>0</v>
      </c>
      <c r="V136" s="25">
        <v>0</v>
      </c>
      <c r="W136" s="25">
        <v>0</v>
      </c>
      <c r="X136" s="25">
        <v>0</v>
      </c>
      <c r="Y136" s="25">
        <v>0</v>
      </c>
      <c r="Z136" s="25">
        <v>0</v>
      </c>
      <c r="AA136" s="25">
        <v>0</v>
      </c>
      <c r="AB136" s="25">
        <v>0</v>
      </c>
      <c r="AC136" s="26">
        <v>0</v>
      </c>
      <c r="AD136" s="25">
        <v>0</v>
      </c>
      <c r="AE136" s="26">
        <v>0</v>
      </c>
    </row>
    <row r="137" spans="1:35" s="6" customFormat="1" ht="295.5" customHeight="1">
      <c r="A137" s="95"/>
      <c r="B137" s="80" t="s">
        <v>139</v>
      </c>
      <c r="C137" s="76">
        <v>2</v>
      </c>
      <c r="D137" s="22"/>
      <c r="E137" s="22"/>
      <c r="F137" s="22"/>
      <c r="G137" s="22"/>
      <c r="H137" s="22"/>
      <c r="I137" s="22"/>
      <c r="J137" s="63"/>
      <c r="K137" s="22"/>
      <c r="L137" s="22"/>
      <c r="M137" s="22"/>
      <c r="N137" s="23">
        <v>2</v>
      </c>
      <c r="O137" s="53">
        <v>6</v>
      </c>
      <c r="P137" s="23">
        <v>8</v>
      </c>
      <c r="Q137" s="24">
        <v>268139.78000000003</v>
      </c>
      <c r="R137" s="25">
        <v>536279.56000000006</v>
      </c>
      <c r="S137" s="25">
        <v>0</v>
      </c>
      <c r="T137" s="25">
        <v>0</v>
      </c>
      <c r="U137" s="25">
        <v>0</v>
      </c>
      <c r="V137" s="25">
        <v>0</v>
      </c>
      <c r="W137" s="25">
        <v>0</v>
      </c>
      <c r="X137" s="25">
        <v>0</v>
      </c>
      <c r="Y137" s="25">
        <v>0</v>
      </c>
      <c r="Z137" s="25">
        <v>0</v>
      </c>
      <c r="AA137" s="25">
        <v>0</v>
      </c>
      <c r="AB137" s="25">
        <v>0</v>
      </c>
      <c r="AC137" s="26">
        <v>536279.56000000006</v>
      </c>
      <c r="AD137" s="25">
        <v>1608838.68</v>
      </c>
      <c r="AE137" s="26">
        <v>2145118.2400000002</v>
      </c>
    </row>
    <row r="138" spans="1:35" s="6" customFormat="1" ht="130.5" customHeight="1">
      <c r="A138" s="95"/>
      <c r="B138" s="80" t="s">
        <v>140</v>
      </c>
      <c r="C138" s="22"/>
      <c r="D138" s="22"/>
      <c r="E138" s="22"/>
      <c r="F138" s="22"/>
      <c r="G138" s="22"/>
      <c r="H138" s="22"/>
      <c r="I138" s="22"/>
      <c r="J138" s="63"/>
      <c r="K138" s="22"/>
      <c r="L138" s="22"/>
      <c r="M138" s="22"/>
      <c r="N138" s="23">
        <v>0</v>
      </c>
      <c r="O138" s="53">
        <v>9</v>
      </c>
      <c r="P138" s="23">
        <v>9</v>
      </c>
      <c r="Q138" s="24">
        <v>268139.78000000003</v>
      </c>
      <c r="R138" s="25">
        <v>0</v>
      </c>
      <c r="S138" s="25">
        <v>0</v>
      </c>
      <c r="T138" s="25">
        <v>0</v>
      </c>
      <c r="U138" s="25">
        <v>0</v>
      </c>
      <c r="V138" s="25">
        <v>0</v>
      </c>
      <c r="W138" s="25">
        <v>0</v>
      </c>
      <c r="X138" s="25">
        <v>0</v>
      </c>
      <c r="Y138" s="25">
        <v>0</v>
      </c>
      <c r="Z138" s="25">
        <v>0</v>
      </c>
      <c r="AA138" s="25">
        <v>0</v>
      </c>
      <c r="AB138" s="25">
        <v>0</v>
      </c>
      <c r="AC138" s="26">
        <v>0</v>
      </c>
      <c r="AD138" s="25">
        <v>2413258.02</v>
      </c>
      <c r="AE138" s="26">
        <v>2413258.02</v>
      </c>
    </row>
    <row r="139" spans="1:35" s="6" customFormat="1" ht="75.75" customHeight="1">
      <c r="A139" s="96"/>
      <c r="B139" s="80" t="s">
        <v>141</v>
      </c>
      <c r="C139" s="22"/>
      <c r="D139" s="22"/>
      <c r="E139" s="22"/>
      <c r="F139" s="22"/>
      <c r="G139" s="22"/>
      <c r="H139" s="22"/>
      <c r="I139" s="22"/>
      <c r="J139" s="63"/>
      <c r="K139" s="22"/>
      <c r="L139" s="22"/>
      <c r="M139" s="22"/>
      <c r="N139" s="23">
        <v>0</v>
      </c>
      <c r="O139" s="53">
        <v>3</v>
      </c>
      <c r="P139" s="23">
        <v>3</v>
      </c>
      <c r="Q139" s="24">
        <v>268139.78000000003</v>
      </c>
      <c r="R139" s="25">
        <v>0</v>
      </c>
      <c r="S139" s="25">
        <v>0</v>
      </c>
      <c r="T139" s="25">
        <v>0</v>
      </c>
      <c r="U139" s="25">
        <v>0</v>
      </c>
      <c r="V139" s="25">
        <v>0</v>
      </c>
      <c r="W139" s="25">
        <v>0</v>
      </c>
      <c r="X139" s="25">
        <v>0</v>
      </c>
      <c r="Y139" s="25">
        <v>0</v>
      </c>
      <c r="Z139" s="25">
        <v>0</v>
      </c>
      <c r="AA139" s="25">
        <v>0</v>
      </c>
      <c r="AB139" s="25">
        <v>0</v>
      </c>
      <c r="AC139" s="26">
        <v>0</v>
      </c>
      <c r="AD139" s="25">
        <v>804419.34</v>
      </c>
      <c r="AE139" s="26">
        <v>804419.34</v>
      </c>
    </row>
    <row r="140" spans="1:35" s="6" customFormat="1" ht="261" customHeight="1">
      <c r="A140" s="81">
        <v>85</v>
      </c>
      <c r="B140" s="80" t="s">
        <v>142</v>
      </c>
      <c r="C140" s="22"/>
      <c r="D140" s="22"/>
      <c r="E140" s="22"/>
      <c r="F140" s="22"/>
      <c r="G140" s="22"/>
      <c r="H140" s="22"/>
      <c r="I140" s="22"/>
      <c r="J140" s="63"/>
      <c r="K140" s="22"/>
      <c r="L140" s="22"/>
      <c r="M140" s="22"/>
      <c r="N140" s="23">
        <v>0</v>
      </c>
      <c r="O140" s="53">
        <v>1</v>
      </c>
      <c r="P140" s="23">
        <v>1</v>
      </c>
      <c r="Q140" s="24">
        <v>332307</v>
      </c>
      <c r="R140" s="25">
        <v>0</v>
      </c>
      <c r="S140" s="25">
        <v>0</v>
      </c>
      <c r="T140" s="25">
        <v>0</v>
      </c>
      <c r="U140" s="25">
        <v>0</v>
      </c>
      <c r="V140" s="25">
        <v>0</v>
      </c>
      <c r="W140" s="25">
        <v>0</v>
      </c>
      <c r="X140" s="25">
        <v>0</v>
      </c>
      <c r="Y140" s="25">
        <v>0</v>
      </c>
      <c r="Z140" s="25">
        <v>0</v>
      </c>
      <c r="AA140" s="25">
        <v>0</v>
      </c>
      <c r="AB140" s="25">
        <v>0</v>
      </c>
      <c r="AC140" s="26">
        <v>0</v>
      </c>
      <c r="AD140" s="25">
        <v>332307</v>
      </c>
      <c r="AE140" s="26">
        <v>332307</v>
      </c>
    </row>
    <row r="141" spans="1:35" s="6" customFormat="1" ht="63.75" customHeight="1">
      <c r="A141" s="15"/>
      <c r="B141" s="15" t="s">
        <v>143</v>
      </c>
      <c r="C141" s="16">
        <v>30</v>
      </c>
      <c r="D141" s="16">
        <v>0</v>
      </c>
      <c r="E141" s="16">
        <v>0</v>
      </c>
      <c r="F141" s="16">
        <v>0</v>
      </c>
      <c r="G141" s="16">
        <v>0</v>
      </c>
      <c r="H141" s="16">
        <v>0</v>
      </c>
      <c r="I141" s="16">
        <v>0</v>
      </c>
      <c r="J141" s="16">
        <v>0</v>
      </c>
      <c r="K141" s="16">
        <v>0</v>
      </c>
      <c r="L141" s="16">
        <v>0</v>
      </c>
      <c r="M141" s="16">
        <v>0</v>
      </c>
      <c r="N141" s="16">
        <v>30</v>
      </c>
      <c r="O141" s="16">
        <v>2</v>
      </c>
      <c r="P141" s="16">
        <v>32</v>
      </c>
      <c r="Q141" s="17"/>
      <c r="R141" s="18">
        <v>4959012</v>
      </c>
      <c r="S141" s="18">
        <v>0</v>
      </c>
      <c r="T141" s="18">
        <v>0</v>
      </c>
      <c r="U141" s="18">
        <v>0</v>
      </c>
      <c r="V141" s="18">
        <v>0</v>
      </c>
      <c r="W141" s="18">
        <v>0</v>
      </c>
      <c r="X141" s="18">
        <v>0</v>
      </c>
      <c r="Y141" s="18">
        <v>0</v>
      </c>
      <c r="Z141" s="18">
        <v>0</v>
      </c>
      <c r="AA141" s="18">
        <v>0</v>
      </c>
      <c r="AB141" s="18">
        <v>0</v>
      </c>
      <c r="AC141" s="18">
        <v>4959012</v>
      </c>
      <c r="AD141" s="18">
        <v>330600.8</v>
      </c>
      <c r="AE141" s="18">
        <v>5289612.8000000007</v>
      </c>
    </row>
    <row r="142" spans="1:35" s="6" customFormat="1" ht="105.75">
      <c r="A142" s="94">
        <v>86</v>
      </c>
      <c r="B142" s="36" t="s">
        <v>144</v>
      </c>
      <c r="C142" s="21">
        <v>7</v>
      </c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3">
        <v>7</v>
      </c>
      <c r="O142" s="21">
        <v>2</v>
      </c>
      <c r="P142" s="23">
        <v>9</v>
      </c>
      <c r="Q142" s="24">
        <v>165300.4</v>
      </c>
      <c r="R142" s="25">
        <v>1157102.8</v>
      </c>
      <c r="S142" s="25">
        <v>0</v>
      </c>
      <c r="T142" s="25">
        <v>0</v>
      </c>
      <c r="U142" s="25">
        <v>0</v>
      </c>
      <c r="V142" s="25">
        <v>0</v>
      </c>
      <c r="W142" s="25">
        <v>0</v>
      </c>
      <c r="X142" s="25">
        <v>0</v>
      </c>
      <c r="Y142" s="25">
        <v>0</v>
      </c>
      <c r="Z142" s="25">
        <v>0</v>
      </c>
      <c r="AA142" s="25">
        <v>0</v>
      </c>
      <c r="AB142" s="25">
        <v>0</v>
      </c>
      <c r="AC142" s="26">
        <v>1157102.8</v>
      </c>
      <c r="AD142" s="25">
        <v>330600.8</v>
      </c>
      <c r="AE142" s="26">
        <v>1487703.6</v>
      </c>
    </row>
    <row r="143" spans="1:35" s="6" customFormat="1" ht="176.25">
      <c r="A143" s="95"/>
      <c r="B143" s="78" t="s">
        <v>145</v>
      </c>
      <c r="C143" s="22"/>
      <c r="D143" s="22"/>
      <c r="E143" s="22"/>
      <c r="F143" s="22"/>
      <c r="G143" s="22"/>
      <c r="H143" s="22"/>
      <c r="I143" s="22"/>
      <c r="J143" s="22"/>
      <c r="K143" s="22"/>
      <c r="L143" s="22"/>
      <c r="M143" s="22"/>
      <c r="N143" s="23">
        <v>0</v>
      </c>
      <c r="O143" s="27">
        <v>0</v>
      </c>
      <c r="P143" s="23">
        <v>0</v>
      </c>
      <c r="Q143" s="24">
        <v>165300.4</v>
      </c>
      <c r="R143" s="25">
        <v>0</v>
      </c>
      <c r="S143" s="25">
        <v>0</v>
      </c>
      <c r="T143" s="25">
        <v>0</v>
      </c>
      <c r="U143" s="25">
        <v>0</v>
      </c>
      <c r="V143" s="25">
        <v>0</v>
      </c>
      <c r="W143" s="25">
        <v>0</v>
      </c>
      <c r="X143" s="25">
        <v>0</v>
      </c>
      <c r="Y143" s="25">
        <v>0</v>
      </c>
      <c r="Z143" s="25">
        <v>0</v>
      </c>
      <c r="AA143" s="25">
        <v>0</v>
      </c>
      <c r="AB143" s="25">
        <v>0</v>
      </c>
      <c r="AC143" s="26">
        <v>0</v>
      </c>
      <c r="AD143" s="25">
        <v>0</v>
      </c>
      <c r="AE143" s="26">
        <v>0</v>
      </c>
    </row>
    <row r="144" spans="1:35" s="6" customFormat="1" ht="317.25">
      <c r="A144" s="95"/>
      <c r="B144" s="78" t="s">
        <v>146</v>
      </c>
      <c r="C144" s="21">
        <v>23</v>
      </c>
      <c r="D144" s="22"/>
      <c r="E144" s="22"/>
      <c r="F144" s="22"/>
      <c r="G144" s="22"/>
      <c r="H144" s="22"/>
      <c r="I144" s="22"/>
      <c r="J144" s="22"/>
      <c r="K144" s="22"/>
      <c r="L144" s="22"/>
      <c r="M144" s="22"/>
      <c r="N144" s="23">
        <v>23</v>
      </c>
      <c r="O144" s="27">
        <v>0</v>
      </c>
      <c r="P144" s="23">
        <v>23</v>
      </c>
      <c r="Q144" s="24">
        <v>165300.4</v>
      </c>
      <c r="R144" s="25">
        <v>3801909.2</v>
      </c>
      <c r="S144" s="25">
        <v>0</v>
      </c>
      <c r="T144" s="25">
        <v>0</v>
      </c>
      <c r="U144" s="25">
        <v>0</v>
      </c>
      <c r="V144" s="25">
        <v>0</v>
      </c>
      <c r="W144" s="25">
        <v>0</v>
      </c>
      <c r="X144" s="25">
        <v>0</v>
      </c>
      <c r="Y144" s="25">
        <v>0</v>
      </c>
      <c r="Z144" s="25">
        <v>0</v>
      </c>
      <c r="AA144" s="25">
        <v>0</v>
      </c>
      <c r="AB144" s="25">
        <v>0</v>
      </c>
      <c r="AC144" s="26">
        <v>3801909.2</v>
      </c>
      <c r="AD144" s="25">
        <v>0</v>
      </c>
      <c r="AE144" s="26">
        <v>3801909.2</v>
      </c>
    </row>
    <row r="145" spans="1:33" s="6" customFormat="1" ht="317.25">
      <c r="A145" s="95"/>
      <c r="B145" s="29" t="s">
        <v>147</v>
      </c>
      <c r="C145" s="22"/>
      <c r="D145" s="22"/>
      <c r="E145" s="22"/>
      <c r="F145" s="22"/>
      <c r="G145" s="22"/>
      <c r="H145" s="22"/>
      <c r="I145" s="22"/>
      <c r="J145" s="22"/>
      <c r="K145" s="22"/>
      <c r="L145" s="22"/>
      <c r="M145" s="22"/>
      <c r="N145" s="23">
        <v>0</v>
      </c>
      <c r="O145" s="27">
        <v>0</v>
      </c>
      <c r="P145" s="23">
        <v>0</v>
      </c>
      <c r="Q145" s="24">
        <v>165300.4</v>
      </c>
      <c r="R145" s="25">
        <v>0</v>
      </c>
      <c r="S145" s="25">
        <v>0</v>
      </c>
      <c r="T145" s="25">
        <v>0</v>
      </c>
      <c r="U145" s="25">
        <v>0</v>
      </c>
      <c r="V145" s="25">
        <v>0</v>
      </c>
      <c r="W145" s="25">
        <v>0</v>
      </c>
      <c r="X145" s="25">
        <v>0</v>
      </c>
      <c r="Y145" s="25">
        <v>0</v>
      </c>
      <c r="Z145" s="25">
        <v>0</v>
      </c>
      <c r="AA145" s="25">
        <v>0</v>
      </c>
      <c r="AB145" s="25">
        <v>0</v>
      </c>
      <c r="AC145" s="26">
        <v>0</v>
      </c>
      <c r="AD145" s="25">
        <v>0</v>
      </c>
      <c r="AE145" s="26">
        <v>0</v>
      </c>
    </row>
    <row r="146" spans="1:33" s="6" customFormat="1" ht="71.25" customHeight="1">
      <c r="A146" s="15"/>
      <c r="B146" s="15" t="s">
        <v>148</v>
      </c>
      <c r="C146" s="16">
        <v>20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6">
        <v>0</v>
      </c>
      <c r="J146" s="16">
        <v>0</v>
      </c>
      <c r="K146" s="16">
        <v>0</v>
      </c>
      <c r="L146" s="16">
        <v>0</v>
      </c>
      <c r="M146" s="16">
        <v>0</v>
      </c>
      <c r="N146" s="16">
        <v>20</v>
      </c>
      <c r="O146" s="16">
        <v>20</v>
      </c>
      <c r="P146" s="16">
        <v>40</v>
      </c>
      <c r="Q146" s="17"/>
      <c r="R146" s="18">
        <v>4868964.2</v>
      </c>
      <c r="S146" s="18">
        <v>0</v>
      </c>
      <c r="T146" s="18">
        <v>0</v>
      </c>
      <c r="U146" s="18">
        <v>0</v>
      </c>
      <c r="V146" s="18">
        <v>0</v>
      </c>
      <c r="W146" s="18">
        <v>0</v>
      </c>
      <c r="X146" s="18">
        <v>0</v>
      </c>
      <c r="Y146" s="18">
        <v>0</v>
      </c>
      <c r="Z146" s="18">
        <v>0</v>
      </c>
      <c r="AA146" s="18">
        <v>0</v>
      </c>
      <c r="AB146" s="18">
        <v>0</v>
      </c>
      <c r="AC146" s="18">
        <v>4868964.2</v>
      </c>
      <c r="AD146" s="18">
        <v>4868964.2</v>
      </c>
      <c r="AE146" s="18">
        <v>9737928.4000000004</v>
      </c>
    </row>
    <row r="147" spans="1:33" s="6" customFormat="1" ht="246.75">
      <c r="A147" s="30">
        <v>87</v>
      </c>
      <c r="B147" s="29" t="s">
        <v>149</v>
      </c>
      <c r="C147" s="21">
        <v>20</v>
      </c>
      <c r="D147" s="22"/>
      <c r="E147" s="22"/>
      <c r="F147" s="22"/>
      <c r="G147" s="22"/>
      <c r="H147" s="22"/>
      <c r="I147" s="22"/>
      <c r="J147" s="22"/>
      <c r="K147" s="22"/>
      <c r="L147" s="22"/>
      <c r="M147" s="22"/>
      <c r="N147" s="23">
        <v>20</v>
      </c>
      <c r="O147" s="21">
        <v>20</v>
      </c>
      <c r="P147" s="23">
        <v>40</v>
      </c>
      <c r="Q147" s="24">
        <v>243448.21</v>
      </c>
      <c r="R147" s="25">
        <v>4868964.2</v>
      </c>
      <c r="S147" s="25">
        <v>0</v>
      </c>
      <c r="T147" s="25">
        <v>0</v>
      </c>
      <c r="U147" s="25">
        <v>0</v>
      </c>
      <c r="V147" s="25">
        <v>0</v>
      </c>
      <c r="W147" s="25">
        <v>0</v>
      </c>
      <c r="X147" s="25">
        <v>0</v>
      </c>
      <c r="Y147" s="25">
        <v>0</v>
      </c>
      <c r="Z147" s="25">
        <v>0</v>
      </c>
      <c r="AA147" s="25">
        <v>0</v>
      </c>
      <c r="AB147" s="25">
        <v>0</v>
      </c>
      <c r="AC147" s="26">
        <v>4868964.2</v>
      </c>
      <c r="AD147" s="25">
        <v>4868964.2</v>
      </c>
      <c r="AE147" s="26">
        <v>9737928.4000000004</v>
      </c>
    </row>
    <row r="148" spans="1:33" s="6" customFormat="1" ht="71.25" thickBot="1">
      <c r="A148" s="30">
        <v>88</v>
      </c>
      <c r="B148" s="29" t="s">
        <v>150</v>
      </c>
      <c r="C148" s="22"/>
      <c r="D148" s="22"/>
      <c r="E148" s="22"/>
      <c r="F148" s="22"/>
      <c r="G148" s="22"/>
      <c r="H148" s="22"/>
      <c r="I148" s="22"/>
      <c r="J148" s="22"/>
      <c r="K148" s="22"/>
      <c r="L148" s="22"/>
      <c r="M148" s="22"/>
      <c r="N148" s="23">
        <v>0</v>
      </c>
      <c r="O148" s="27">
        <v>0</v>
      </c>
      <c r="P148" s="82">
        <v>0</v>
      </c>
      <c r="Q148" s="24">
        <v>137415.97</v>
      </c>
      <c r="R148" s="25">
        <v>0</v>
      </c>
      <c r="S148" s="25">
        <v>0</v>
      </c>
      <c r="T148" s="25">
        <v>0</v>
      </c>
      <c r="U148" s="25">
        <v>0</v>
      </c>
      <c r="V148" s="25">
        <v>0</v>
      </c>
      <c r="W148" s="25">
        <v>0</v>
      </c>
      <c r="X148" s="25">
        <v>0</v>
      </c>
      <c r="Y148" s="25">
        <v>0</v>
      </c>
      <c r="Z148" s="25">
        <v>0</v>
      </c>
      <c r="AA148" s="25">
        <v>0</v>
      </c>
      <c r="AB148" s="25">
        <v>0</v>
      </c>
      <c r="AC148" s="26">
        <v>0</v>
      </c>
      <c r="AD148" s="25">
        <v>0</v>
      </c>
      <c r="AE148" s="26">
        <v>0</v>
      </c>
    </row>
    <row r="149" spans="1:33" s="6" customFormat="1" ht="63.75" customHeight="1" thickBot="1">
      <c r="A149" s="97" t="s">
        <v>16</v>
      </c>
      <c r="B149" s="98"/>
      <c r="C149" s="16">
        <v>2174</v>
      </c>
      <c r="D149" s="16">
        <v>102</v>
      </c>
      <c r="E149" s="16">
        <v>1405</v>
      </c>
      <c r="F149" s="16">
        <v>30</v>
      </c>
      <c r="G149" s="16">
        <v>2218</v>
      </c>
      <c r="H149" s="16">
        <v>67</v>
      </c>
      <c r="I149" s="16">
        <v>50</v>
      </c>
      <c r="J149" s="16">
        <v>299</v>
      </c>
      <c r="K149" s="16">
        <v>50</v>
      </c>
      <c r="L149" s="16">
        <v>232</v>
      </c>
      <c r="M149" s="16">
        <v>95</v>
      </c>
      <c r="N149" s="16">
        <v>6722</v>
      </c>
      <c r="O149" s="83">
        <v>635</v>
      </c>
      <c r="P149" s="84">
        <v>7357</v>
      </c>
      <c r="Q149" s="85"/>
      <c r="R149" s="18">
        <v>543368790.5</v>
      </c>
      <c r="S149" s="18">
        <v>27595930.369999997</v>
      </c>
      <c r="T149" s="18">
        <v>384641681.88</v>
      </c>
      <c r="U149" s="18">
        <v>2450781.2999999998</v>
      </c>
      <c r="V149" s="18">
        <v>468133795.42999995</v>
      </c>
      <c r="W149" s="18">
        <v>20141230.000000004</v>
      </c>
      <c r="X149" s="18">
        <v>6800964.5</v>
      </c>
      <c r="Y149" s="18">
        <v>62600261.039999999</v>
      </c>
      <c r="Z149" s="18">
        <v>13159614.5</v>
      </c>
      <c r="AA149" s="18">
        <v>51190909.620000005</v>
      </c>
      <c r="AB149" s="18">
        <v>17419211.800000001</v>
      </c>
      <c r="AC149" s="18">
        <v>1597503170.9400005</v>
      </c>
      <c r="AD149" s="18">
        <v>205245944.92000002</v>
      </c>
      <c r="AE149" s="86">
        <v>1802749115.8599999</v>
      </c>
    </row>
    <row r="150" spans="1:33" s="87" customFormat="1">
      <c r="A150" s="1"/>
      <c r="C150" s="88"/>
      <c r="D150" s="88"/>
      <c r="E150" s="88"/>
      <c r="F150" s="88"/>
      <c r="G150" s="88"/>
      <c r="H150" s="88"/>
      <c r="I150" s="88"/>
      <c r="J150" s="88"/>
      <c r="K150" s="88"/>
      <c r="L150" s="88"/>
      <c r="M150" s="88"/>
      <c r="N150" s="88"/>
      <c r="O150" s="88"/>
      <c r="P150" s="88"/>
      <c r="Q150" s="5"/>
      <c r="R150" s="88"/>
      <c r="S150" s="88"/>
      <c r="T150" s="88"/>
      <c r="U150" s="88"/>
      <c r="V150" s="88"/>
      <c r="W150" s="88"/>
      <c r="X150" s="88"/>
      <c r="Y150" s="88"/>
      <c r="Z150" s="88"/>
      <c r="AA150" s="88"/>
      <c r="AB150" s="88"/>
      <c r="AC150" s="88"/>
      <c r="AD150" s="88"/>
      <c r="AE150" s="88"/>
      <c r="AF150" s="6"/>
      <c r="AG150" s="6"/>
    </row>
    <row r="151" spans="1:33" s="87" customFormat="1">
      <c r="A151" s="1"/>
      <c r="C151" s="88"/>
      <c r="D151" s="88"/>
      <c r="E151" s="88"/>
      <c r="F151" s="88"/>
      <c r="G151" s="88"/>
      <c r="H151" s="88"/>
      <c r="I151" s="88"/>
      <c r="J151" s="88"/>
      <c r="K151" s="88"/>
      <c r="L151" s="88"/>
      <c r="M151" s="88"/>
      <c r="N151" s="88"/>
      <c r="O151" s="88"/>
      <c r="P151" s="88"/>
      <c r="Q151" s="5"/>
      <c r="R151" s="88"/>
      <c r="S151" s="88"/>
      <c r="T151" s="88"/>
      <c r="U151" s="88"/>
      <c r="V151" s="88"/>
      <c r="W151" s="88"/>
      <c r="X151" s="88"/>
      <c r="Y151" s="88"/>
      <c r="Z151" s="88"/>
      <c r="AA151" s="88"/>
      <c r="AB151" s="88"/>
      <c r="AC151" s="88"/>
      <c r="AD151" s="88"/>
      <c r="AE151" s="88"/>
      <c r="AF151" s="6"/>
      <c r="AG151" s="6"/>
    </row>
    <row r="152" spans="1:33" s="87" customFormat="1">
      <c r="A152" s="1"/>
      <c r="C152" s="88"/>
      <c r="D152" s="88"/>
      <c r="E152" s="88"/>
      <c r="F152" s="88"/>
      <c r="G152" s="88"/>
      <c r="H152" s="88"/>
      <c r="I152" s="88"/>
      <c r="J152" s="88"/>
      <c r="K152" s="88"/>
      <c r="L152" s="88"/>
      <c r="M152" s="88"/>
      <c r="N152" s="88"/>
      <c r="O152" s="88"/>
      <c r="P152" s="88"/>
      <c r="Q152" s="5"/>
      <c r="R152" s="88"/>
      <c r="S152" s="88"/>
      <c r="T152" s="88"/>
      <c r="U152" s="88"/>
      <c r="V152" s="88"/>
      <c r="W152" s="88"/>
      <c r="X152" s="88"/>
      <c r="Y152" s="88"/>
      <c r="Z152" s="88"/>
      <c r="AA152" s="88"/>
      <c r="AB152" s="88"/>
      <c r="AC152" s="88"/>
      <c r="AD152" s="88"/>
      <c r="AE152" s="88"/>
      <c r="AF152" s="6"/>
      <c r="AG152" s="6"/>
    </row>
    <row r="153" spans="1:33" s="87" customFormat="1">
      <c r="A153" s="1"/>
      <c r="C153" s="88"/>
      <c r="D153" s="88"/>
      <c r="E153" s="88"/>
      <c r="F153" s="88"/>
      <c r="G153" s="88"/>
      <c r="H153" s="88"/>
      <c r="I153" s="88"/>
      <c r="J153" s="88"/>
      <c r="K153" s="88"/>
      <c r="L153" s="88"/>
      <c r="M153" s="88"/>
      <c r="N153" s="88"/>
      <c r="O153" s="88"/>
      <c r="P153" s="88"/>
      <c r="Q153" s="5"/>
      <c r="R153" s="88"/>
      <c r="S153" s="88"/>
      <c r="T153" s="88"/>
      <c r="U153" s="88"/>
      <c r="V153" s="88"/>
      <c r="W153" s="88"/>
      <c r="X153" s="88"/>
      <c r="Y153" s="88"/>
      <c r="Z153" s="88"/>
      <c r="AA153" s="88"/>
      <c r="AB153" s="88"/>
      <c r="AC153" s="88"/>
      <c r="AD153" s="88"/>
      <c r="AE153" s="88"/>
      <c r="AF153" s="6"/>
      <c r="AG153" s="6"/>
    </row>
    <row r="154" spans="1:33" s="87" customFormat="1">
      <c r="A154" s="1"/>
      <c r="C154" s="88"/>
      <c r="D154" s="88"/>
      <c r="E154" s="88"/>
      <c r="F154" s="88"/>
      <c r="G154" s="88"/>
      <c r="H154" s="88"/>
      <c r="I154" s="88"/>
      <c r="J154" s="88"/>
      <c r="K154" s="88"/>
      <c r="L154" s="88"/>
      <c r="M154" s="88"/>
      <c r="N154" s="88"/>
      <c r="O154" s="88"/>
      <c r="P154" s="88"/>
      <c r="Q154" s="5"/>
      <c r="R154" s="88"/>
      <c r="S154" s="88"/>
      <c r="T154" s="88"/>
      <c r="U154" s="88"/>
      <c r="V154" s="88"/>
      <c r="W154" s="88"/>
      <c r="X154" s="88"/>
      <c r="Y154" s="88"/>
      <c r="Z154" s="88"/>
      <c r="AA154" s="88"/>
      <c r="AB154" s="88"/>
      <c r="AC154" s="88"/>
      <c r="AD154" s="88"/>
      <c r="AE154" s="88"/>
      <c r="AF154" s="6"/>
      <c r="AG154" s="6"/>
    </row>
    <row r="155" spans="1:33" s="87" customFormat="1">
      <c r="A155" s="1"/>
      <c r="C155" s="88"/>
      <c r="D155" s="88"/>
      <c r="E155" s="88"/>
      <c r="F155" s="88"/>
      <c r="G155" s="88"/>
      <c r="H155" s="88"/>
      <c r="I155" s="88"/>
      <c r="J155" s="88"/>
      <c r="K155" s="88"/>
      <c r="L155" s="88"/>
      <c r="M155" s="88"/>
      <c r="N155" s="88"/>
      <c r="O155" s="88"/>
      <c r="P155" s="88"/>
      <c r="Q155" s="5"/>
      <c r="R155" s="88"/>
      <c r="S155" s="88"/>
      <c r="T155" s="88"/>
      <c r="U155" s="88"/>
      <c r="V155" s="88"/>
      <c r="W155" s="88"/>
      <c r="X155" s="88"/>
      <c r="Y155" s="88"/>
      <c r="Z155" s="88"/>
      <c r="AA155" s="88"/>
      <c r="AB155" s="88"/>
      <c r="AC155" s="88"/>
      <c r="AD155" s="88"/>
      <c r="AE155" s="88"/>
      <c r="AF155" s="6"/>
      <c r="AG155" s="6"/>
    </row>
    <row r="156" spans="1:33" s="87" customFormat="1">
      <c r="A156" s="1"/>
      <c r="C156" s="88"/>
      <c r="D156" s="88"/>
      <c r="E156" s="88"/>
      <c r="F156" s="88"/>
      <c r="G156" s="88"/>
      <c r="H156" s="88"/>
      <c r="I156" s="88"/>
      <c r="J156" s="88"/>
      <c r="K156" s="88"/>
      <c r="L156" s="88"/>
      <c r="M156" s="88"/>
      <c r="N156" s="88"/>
      <c r="O156" s="88"/>
      <c r="P156" s="88"/>
      <c r="Q156" s="5"/>
      <c r="R156" s="88"/>
      <c r="S156" s="88"/>
      <c r="T156" s="88"/>
      <c r="U156" s="88"/>
      <c r="V156" s="88"/>
      <c r="W156" s="88"/>
      <c r="X156" s="88"/>
      <c r="Y156" s="88"/>
      <c r="Z156" s="88"/>
      <c r="AA156" s="88"/>
      <c r="AB156" s="88"/>
      <c r="AC156" s="88"/>
      <c r="AD156" s="88"/>
      <c r="AE156" s="88"/>
      <c r="AF156" s="6"/>
      <c r="AG156" s="6"/>
    </row>
    <row r="157" spans="1:33" s="87" customFormat="1">
      <c r="A157" s="1"/>
      <c r="C157" s="88"/>
      <c r="D157" s="88"/>
      <c r="E157" s="88"/>
      <c r="F157" s="88"/>
      <c r="G157" s="88"/>
      <c r="H157" s="88"/>
      <c r="I157" s="88"/>
      <c r="J157" s="88"/>
      <c r="K157" s="88"/>
      <c r="L157" s="88"/>
      <c r="M157" s="88"/>
      <c r="N157" s="88"/>
      <c r="O157" s="88"/>
      <c r="P157" s="88"/>
      <c r="Q157" s="5"/>
      <c r="R157" s="88"/>
      <c r="S157" s="88"/>
      <c r="T157" s="88"/>
      <c r="U157" s="88"/>
      <c r="V157" s="88"/>
      <c r="W157" s="88"/>
      <c r="X157" s="88"/>
      <c r="Y157" s="88"/>
      <c r="Z157" s="88"/>
      <c r="AA157" s="88"/>
      <c r="AB157" s="88"/>
      <c r="AC157" s="88"/>
      <c r="AD157" s="88"/>
      <c r="AE157" s="88"/>
      <c r="AF157" s="6"/>
      <c r="AG157" s="6"/>
    </row>
    <row r="158" spans="1:33" s="87" customFormat="1">
      <c r="A158" s="1"/>
      <c r="C158" s="88"/>
      <c r="D158" s="88"/>
      <c r="E158" s="88"/>
      <c r="F158" s="88"/>
      <c r="G158" s="88"/>
      <c r="H158" s="88"/>
      <c r="I158" s="88"/>
      <c r="J158" s="88"/>
      <c r="K158" s="88"/>
      <c r="L158" s="88"/>
      <c r="M158" s="88"/>
      <c r="N158" s="88"/>
      <c r="O158" s="88"/>
      <c r="P158" s="88"/>
      <c r="Q158" s="5"/>
      <c r="R158" s="88"/>
      <c r="S158" s="88"/>
      <c r="T158" s="88"/>
      <c r="U158" s="88"/>
      <c r="V158" s="88"/>
      <c r="W158" s="88"/>
      <c r="X158" s="88"/>
      <c r="Y158" s="88"/>
      <c r="Z158" s="88"/>
      <c r="AA158" s="88"/>
      <c r="AB158" s="88"/>
      <c r="AC158" s="88"/>
      <c r="AD158" s="88"/>
      <c r="AE158" s="88"/>
      <c r="AF158" s="6"/>
      <c r="AG158" s="6"/>
    </row>
    <row r="159" spans="1:33" s="87" customFormat="1">
      <c r="A159" s="1"/>
      <c r="C159" s="88"/>
      <c r="D159" s="88"/>
      <c r="E159" s="88"/>
      <c r="F159" s="88"/>
      <c r="G159" s="88"/>
      <c r="H159" s="88"/>
      <c r="I159" s="88"/>
      <c r="J159" s="88"/>
      <c r="K159" s="88"/>
      <c r="L159" s="88"/>
      <c r="M159" s="88"/>
      <c r="N159" s="88"/>
      <c r="O159" s="88"/>
      <c r="P159" s="88"/>
      <c r="Q159" s="5"/>
      <c r="R159" s="88"/>
      <c r="S159" s="88"/>
      <c r="T159" s="88"/>
      <c r="U159" s="88"/>
      <c r="V159" s="88"/>
      <c r="W159" s="88"/>
      <c r="X159" s="88"/>
      <c r="Y159" s="88"/>
      <c r="Z159" s="88"/>
      <c r="AA159" s="88"/>
      <c r="AB159" s="88"/>
      <c r="AC159" s="88"/>
      <c r="AD159" s="88"/>
      <c r="AE159" s="88"/>
      <c r="AF159" s="6"/>
      <c r="AG159" s="6"/>
    </row>
  </sheetData>
  <mergeCells count="31">
    <mergeCell ref="B2:AC2"/>
    <mergeCell ref="A3:A4"/>
    <mergeCell ref="B3:B4"/>
    <mergeCell ref="C3:P3"/>
    <mergeCell ref="Q3:Q4"/>
    <mergeCell ref="R3:AE3"/>
    <mergeCell ref="AF87:AF89"/>
    <mergeCell ref="AG87:AG89"/>
    <mergeCell ref="A12:A13"/>
    <mergeCell ref="A20:A21"/>
    <mergeCell ref="A26:A33"/>
    <mergeCell ref="A44:A45"/>
    <mergeCell ref="A54:A57"/>
    <mergeCell ref="A60:A64"/>
    <mergeCell ref="A69:A70"/>
    <mergeCell ref="AF81:AF83"/>
    <mergeCell ref="AG81:AG83"/>
    <mergeCell ref="AF84:AF86"/>
    <mergeCell ref="AG84:AG86"/>
    <mergeCell ref="A149:B149"/>
    <mergeCell ref="AF90:AF92"/>
    <mergeCell ref="AG90:AG92"/>
    <mergeCell ref="AF95:AF99"/>
    <mergeCell ref="AG95:AG99"/>
    <mergeCell ref="A106:A107"/>
    <mergeCell ref="A110:A113"/>
    <mergeCell ref="A120:A123"/>
    <mergeCell ref="A126:A128"/>
    <mergeCell ref="A132:A134"/>
    <mergeCell ref="A136:A139"/>
    <mergeCell ref="A142:A145"/>
  </mergeCells>
  <printOptions horizontalCentered="1" verticalCentered="1"/>
  <pageMargins left="0" right="0" top="0" bottom="0" header="0" footer="0"/>
  <pageSetup paperSize="8" scale="18" fitToHeight="9" orientation="landscape" r:id="rId1"/>
  <rowBreaks count="6" manualBreakCount="6">
    <brk id="21" max="30" man="1"/>
    <brk id="38" max="30" man="1"/>
    <brk id="58" max="30" man="1"/>
    <brk id="77" max="30" man="1"/>
    <brk id="102" max="30" man="1"/>
    <brk id="130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ВМП_2025_ПР №1_с учетом новых</vt:lpstr>
      <vt:lpstr>'ВМП_2025_ПР №1_с учетом новых'!_edn1</vt:lpstr>
      <vt:lpstr>'ВМП_2025_ПР №1_с учетом новых'!_edn3</vt:lpstr>
      <vt:lpstr>'ВМП_2025_ПР №1_с учетом новых'!Заголовки_для_печати</vt:lpstr>
      <vt:lpstr>'ВМП_2025_ПР №1_с учетом новых'!Область_печати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Исляева Юлия Шамилевна</dc:creator>
  <cp:lastModifiedBy>SAVINOVA</cp:lastModifiedBy>
  <cp:lastPrinted>2025-01-16T12:45:31Z</cp:lastPrinted>
  <dcterms:created xsi:type="dcterms:W3CDTF">2025-01-16T12:30:31Z</dcterms:created>
  <dcterms:modified xsi:type="dcterms:W3CDTF">2025-01-16T12:45:36Z</dcterms:modified>
</cp:coreProperties>
</file>